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bookViews>
    <workbookView xWindow="0" yWindow="0" windowWidth="15210" windowHeight="10935" tabRatio="451"/>
  </bookViews>
  <sheets>
    <sheet name="УФНС7300" sheetId="1" r:id="rId1"/>
    <sheet name="Лист1" sheetId="2" r:id="rId2"/>
  </sheets>
  <definedNames>
    <definedName name="_xlnm._FilterDatabase" localSheetId="1" hidden="1">Лист1!$A$1:$D$82</definedName>
    <definedName name="_xlnm._FilterDatabase" localSheetId="0" hidden="1">УФНС7300!$A$8:$I$85</definedName>
    <definedName name="Z_0F795532_456B_4D20_8D49_9FF51B158F77_.wvu.PrintTitles" localSheetId="0" hidden="1">УФНС7300!$8:$8</definedName>
    <definedName name="Z_0F795532_456B_4D20_8D49_9FF51B158F77_.wvu.Rows" localSheetId="0" hidden="1">УФНС7300!$2:$6</definedName>
    <definedName name="Z_3881FEFC_D13E_4BBD_8486_3AB8A29DD469_.wvu.PrintTitles" localSheetId="0" hidden="1">УФНС7300!$8:$8</definedName>
    <definedName name="Z_3881FEFC_D13E_4BBD_8486_3AB8A29DD469_.wvu.Rows" localSheetId="0" hidden="1">УФНС7300!$2:$6</definedName>
    <definedName name="Z_38AD7EEE_7502_4A45_96B6_9EE721215C23_.wvu.PrintTitles" localSheetId="0" hidden="1">УФНС7300!$8:$8</definedName>
    <definedName name="Z_38AD7EEE_7502_4A45_96B6_9EE721215C23_.wvu.Rows" localSheetId="0" hidden="1">УФНС7300!$2:$6</definedName>
    <definedName name="Z_39500C0A_C567_4BE9_8810_3A3380738394_.wvu.PrintTitles" localSheetId="0" hidden="1">УФНС7300!$8:$8</definedName>
    <definedName name="Z_39500C0A_C567_4BE9_8810_3A3380738394_.wvu.Rows" localSheetId="0" hidden="1">УФНС7300!$2:$6</definedName>
    <definedName name="Z_50116C7F_D92F_414D_9C35_86814B09BECC_.wvu.FilterData" localSheetId="0" hidden="1">УФНС7300!$A$8:$I$8</definedName>
    <definedName name="Z_50116C7F_D92F_414D_9C35_86814B09BECC_.wvu.PrintTitles" localSheetId="0" hidden="1">УФНС7300!$8:$8</definedName>
    <definedName name="Z_6A59DD69_5302_48EF_9FEC_A2F66EF7E76F_.wvu.PrintTitles" localSheetId="0" hidden="1">УФНС7300!$8:$8</definedName>
    <definedName name="Z_6A59DD69_5302_48EF_9FEC_A2F66EF7E76F_.wvu.Rows" localSheetId="0" hidden="1">УФНС7300!$2:$6</definedName>
    <definedName name="Z_830727CD_54DF_4646_A8F0_B679DE6DB1C3_.wvu.PrintTitles" localSheetId="0" hidden="1">УФНС7300!$8:$8</definedName>
    <definedName name="Z_95C381E8_1852_4954_AA42_410F314CFA9C_.wvu.PrintTitles" localSheetId="0" hidden="1">УФНС7300!$8:$8</definedName>
    <definedName name="Z_95C381E8_1852_4954_AA42_410F314CFA9C_.wvu.Rows" localSheetId="0" hidden="1">УФНС7300!$2:$6</definedName>
    <definedName name="Z_9D5F8748_CE9E_4300_B62D_BCD7604590C6_.wvu.PrintTitles" localSheetId="0" hidden="1">УФНС7300!$8:$8</definedName>
    <definedName name="Z_BF49BDCB_7E81_401A_9C82_E455184C2C46_.wvu.PrintTitles" localSheetId="0" hidden="1">УФНС7300!$8:$8</definedName>
    <definedName name="Z_BF49BDCB_7E81_401A_9C82_E455184C2C46_.wvu.Rows" localSheetId="0" hidden="1">УФНС7300!$2:$6</definedName>
    <definedName name="_xlnm.Print_Titles" localSheetId="0">УФНС7300!$8:$8</definedName>
    <definedName name="_xlnm.Print_Area" localSheetId="0">УФНС7300!$A$1:$I$85</definedName>
  </definedNames>
  <calcPr calcId="145621"/>
  <customWorkbookViews>
    <customWorkbookView name="Королёв Сергей Владимирович - Личное представление" guid="{50116C7F-D92F-414D-9C35-86814B09BECC}" mergeInterval="0" personalView="1" maximized="1" windowWidth="1916" windowHeight="867" activeSheetId="1"/>
    <customWorkbookView name="Брысина Татьяна Петровна - Личное представление" guid="{830727CD-54DF-4646-A8F0-B679DE6DB1C3}" mergeInterval="0" personalView="1" maximized="1" xWindow="-8" yWindow="-8" windowWidth="1936" windowHeight="1056" activeSheetId="1"/>
    <customWorkbookView name="Буханкова Светлана Семеновна - Личное представление" guid="{39500C0A-C567-4BE9-8810-3A3380738394}" mergeInterval="0" personalView="1" maximized="1" xWindow="-8" yWindow="-8" windowWidth="1936" windowHeight="1056" activeSheetId="1"/>
    <customWorkbookView name="Юдин Андрей Эдуардович - Личное представление" guid="{38AD7EEE-7502-4A45-96B6-9EE721215C23}" mergeInterval="0" personalView="1" maximized="1" xWindow="-8" yWindow="-8" windowWidth="1936" windowHeight="1056" activeSheetId="1"/>
    <customWorkbookView name="Бубнова Елена Виленовна - Личное представление" guid="{BF49BDCB-7E81-401A-9C82-E455184C2C46}" mergeInterval="0" personalView="1" maximized="1" windowWidth="1916" windowHeight="855" activeSheetId="1"/>
    <customWorkbookView name="Лапенкова Марина Александровна - Личное представление" guid="{95C381E8-1852-4954-AA42-410F314CFA9C}" mergeInterval="0" personalView="1" maximized="1" xWindow="-8" yWindow="-8" windowWidth="1936" windowHeight="1056" activeSheetId="1"/>
    <customWorkbookView name="Анисимов Даниил Юрьевич - Личное представление" guid="{6A59DD69-5302-48EF-9FEC-A2F66EF7E76F}" mergeInterval="0" personalView="1" maximized="1" xWindow="-8" yWindow="-8" windowWidth="1936" windowHeight="1056" activeSheetId="1"/>
    <customWorkbookView name="Черненко Тамара Анатольевна - Личное представление" guid="{3881FEFC-D13E-4BBD-8486-3AB8A29DD469}" mergeInterval="0" personalView="1" maximized="1" windowWidth="1916" windowHeight="815" activeSheetId="1"/>
    <customWorkbookView name="Конторина Ирина Александровна - Личное представление" guid="{0F795532-456B-4D20-8D49-9FF51B158F77}" mergeInterval="0" personalView="1" maximized="1" xWindow="-8" yWindow="-8" windowWidth="1936" windowHeight="1056" activeSheetId="1"/>
    <customWorkbookView name="Румянцева Юлия Александровна - Личное представление" guid="{9D5F8748-CE9E-4300-B62D-BCD7604590C6}" mergeInterval="0" personalView="1" maximized="1" xWindow="-8" yWindow="-8" windowWidth="1936" windowHeight="1096" activeSheetId="1"/>
  </customWorkbookView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82" i="1" l="1"/>
  <c r="A48" i="1" l="1"/>
  <c r="A9" i="1" l="1"/>
  <c r="A10" i="1"/>
  <c r="A11" i="1"/>
  <c r="A12" i="1"/>
  <c r="A13" i="1"/>
  <c r="A14" i="1"/>
  <c r="A15" i="1"/>
  <c r="A16" i="1"/>
  <c r="A17" i="1"/>
  <c r="A18" i="1"/>
  <c r="A19" i="1"/>
  <c r="A20" i="1"/>
  <c r="A21" i="1"/>
  <c r="A22" i="1"/>
  <c r="A23" i="1"/>
  <c r="A24" i="1"/>
  <c r="A25" i="1"/>
  <c r="A26" i="1"/>
  <c r="A27" i="1"/>
  <c r="A28" i="1"/>
  <c r="A29" i="1"/>
  <c r="A30" i="1"/>
  <c r="A31" i="1"/>
  <c r="A32" i="1"/>
  <c r="A33" i="1"/>
  <c r="A34" i="1"/>
  <c r="A35" i="1"/>
  <c r="A36" i="1"/>
  <c r="A37" i="1"/>
  <c r="A38" i="1"/>
  <c r="A39" i="1"/>
  <c r="A40" i="1"/>
  <c r="A41" i="1"/>
  <c r="A42" i="1"/>
  <c r="A43" i="1"/>
  <c r="A44" i="1"/>
  <c r="A45" i="1"/>
  <c r="A46" i="1"/>
  <c r="A47" i="1"/>
  <c r="A49" i="1"/>
  <c r="A50" i="1"/>
  <c r="A51" i="1"/>
  <c r="A52" i="1"/>
  <c r="A53" i="1"/>
  <c r="A54" i="1"/>
  <c r="A55" i="1"/>
  <c r="A56" i="1"/>
  <c r="A57" i="1"/>
  <c r="A58" i="1"/>
  <c r="A59" i="1"/>
  <c r="A60" i="1"/>
  <c r="A61" i="1"/>
  <c r="A62" i="1"/>
  <c r="A63" i="1"/>
  <c r="A64" i="1"/>
  <c r="A65" i="1"/>
  <c r="A66" i="1"/>
  <c r="A67" i="1"/>
  <c r="A68" i="1"/>
  <c r="A69" i="1"/>
  <c r="A70" i="1"/>
  <c r="A71" i="1"/>
  <c r="A72" i="1"/>
  <c r="A73" i="1"/>
  <c r="A74" i="1"/>
  <c r="A75" i="1"/>
  <c r="A76" i="1"/>
  <c r="A77" i="1"/>
  <c r="A78" i="1"/>
  <c r="A79" i="1"/>
  <c r="A80" i="1"/>
  <c r="A81" i="1"/>
  <c r="A83" i="1"/>
  <c r="A84" i="1"/>
  <c r="A85" i="1"/>
</calcChain>
</file>

<file path=xl/sharedStrings.xml><?xml version="1.0" encoding="utf-8"?>
<sst xmlns="http://schemas.openxmlformats.org/spreadsheetml/2006/main" count="781" uniqueCount="481">
  <si>
    <t>№ п/п</t>
  </si>
  <si>
    <t>ФНС России</t>
  </si>
  <si>
    <t>прямой</t>
  </si>
  <si>
    <t>Государственная пошлина по делам, рассматриваемым конституционными (уставными) судами субъектов Российской Федерации</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</si>
  <si>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</si>
  <si>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</si>
  <si>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</si>
  <si>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действующим в 2019 году</t>
  </si>
  <si>
    <t>Регулярные платежи за добычу полезных ископаемых (роялти) при выполнении соглашений о разделе продукции в виде углеводородного сырья, за исключением газа горючего природного</t>
  </si>
  <si>
    <t>Сбор за пользование объектами водных биологических ресурсов (исключая внутренние водные объекты)</t>
  </si>
  <si>
    <t>Сбор за пользование объектами водных биологических ресурсов (по внутренним водным объектам)</t>
  </si>
  <si>
    <t>Акцизы на автомобильный бензин, производимый на территории Российской Федерации</t>
  </si>
  <si>
    <t>Акцизы на дизельное топливо, производимое на территории Российской Федерации</t>
  </si>
  <si>
    <t>Акцизы на моторные масла для дизельных и (или) карбюраторных (инжекторных) двигателей, производимые на территории Российской Федерации</t>
  </si>
  <si>
    <t>Налог на доходы физических лиц</t>
  </si>
  <si>
    <t>Акцизы на спиртосодержащую продукцию, производимую на территории Российской Федерации</t>
  </si>
  <si>
    <t>Акцизы на сидр, пуаре, медовуху, производимые на территории Российской Федерации</t>
  </si>
  <si>
    <t>Транспортный налог с организаций</t>
  </si>
  <si>
    <t>Транспортный налог с физических лиц</t>
  </si>
  <si>
    <t>Земельный налог с физических лиц</t>
  </si>
  <si>
    <t>Налог на игорный бизнес</t>
  </si>
  <si>
    <t>Единый сельскохозяйственный налог</t>
  </si>
  <si>
    <t>Код главного администратора доходов</t>
  </si>
  <si>
    <t>Наименование главного администратора доходов</t>
  </si>
  <si>
    <t>Наименование КБК доходов</t>
  </si>
  <si>
    <t>КБК
&lt;1&gt;</t>
  </si>
  <si>
    <t>Наименование метода расчёта 
&lt;2&gt;</t>
  </si>
  <si>
    <t>Формула расчета
&lt;3&gt;</t>
  </si>
  <si>
    <t>Алгоритм расчета
&lt;4&gt;</t>
  </si>
  <si>
    <t>Описание показателей
&lt;5&gt;</t>
  </si>
  <si>
    <t>&lt;1&gt; Код бюджетной классификации доходов без пробелов и кода главы главного администратора доходов бюджета.</t>
  </si>
  <si>
    <t>&lt;2&gt; Характеристика метода расчета прогнозного объема поступлений (определяемая в соответствии с подпунктом "в" пункта 3 общих требований к методике прогнозирования поступлений доходов в бюджеты бюджетной системы Российской Федерации, утвержденных постановлением Правительства Российской Федерации от 23 июня 2016 г. N 574 "Об общих требованиях к методике прогнозирования поступлений доходов в бюджеты бюджетной системы Российской Федерации").</t>
  </si>
  <si>
    <t>&lt;3&gt; Формула расчета прогнозируемого объема поступлений (при наличии).</t>
  </si>
  <si>
    <t>&lt;4&gt; Описание фактического алгоритма расчета прогнозируемого объема поступлений (обязательно - в случае отсутствия формулы расчета, по решению главного администратора доходов - в случае наличия формулы расчета).</t>
  </si>
  <si>
    <t>&lt;5&gt; Описание всех показателей, используемых для расчета прогнозного объема поступлений, с указанием алгоритма определения значения (источника данных) для каждого из соответствующих показателей.</t>
  </si>
  <si>
    <t>Налог на прибыль организаций, зачисляемый в бюджеты бюджетной системы Российской Федерации по соответствующим ставкам</t>
  </si>
  <si>
    <t>Налог на прибыль организаций при выполнении Соглашений о разработке месторождений нефти и газа</t>
  </si>
  <si>
    <t>Акцизы на этиловый спирт из непищевого сырья, производимый на территории Российской Федерации</t>
  </si>
  <si>
    <t>Акцизы на прямогонный бензин, производимый на территории Российской Федерации</t>
  </si>
  <si>
    <t>Налог, взимаемый в связи с применением патентной системы налогообложения</t>
  </si>
  <si>
    <t>Налог на профессиональный доход</t>
  </si>
  <si>
    <t>Налог на имущество физических лиц</t>
  </si>
  <si>
    <t>Налог на имущество организаций</t>
  </si>
  <si>
    <t>Земельный налог с организаций</t>
  </si>
  <si>
    <t>Налог на добычу общераспространенных полезных ископаемых</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</si>
  <si>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</si>
  <si>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t>Налог на добычу полезных ископаемых в виде калийных солей</t>
  </si>
  <si>
    <t>Налог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t>
  </si>
  <si>
    <t>Налог на добычу полезных ископаемых в виде угля коксующегося</t>
  </si>
  <si>
    <t>Налог на добычу полезных ископаемых в виде апатит-нефелиновых, апатитовых и фосфоритовых руд</t>
  </si>
  <si>
    <t>Налог на добычу полезных ископаемых в виде апатит-магнетитовых руд</t>
  </si>
  <si>
    <t>Налог на добычу полезных ископаемых в виде апатит-штаффелитовых руд</t>
  </si>
  <si>
    <t>Налог на добычу полезных ископаемых в виде маложелезистых апатитовых руд</t>
  </si>
  <si>
    <t>Сбор за пользование объектами животного мира</t>
  </si>
  <si>
    <t>экстраполяция</t>
  </si>
  <si>
    <t>Регулярные платежи за пользование недрами при пользовании недрами на территории Российской Федерации</t>
  </si>
  <si>
    <t>Плата за предоставление сведений, содержащихся в государственном адресном реестре</t>
  </si>
  <si>
    <t>Плата за предоставление информации из реестра дисквалифицированных лиц</t>
  </si>
  <si>
    <t xml:space="preserve">Основная формула: 
АСП= ∑ (Vсп*(100-dсп)*S)* K соб. (+/-) P (+/-) F
</t>
  </si>
  <si>
    <t xml:space="preserve">Основная формула: 
АНСП= ∑ (Vнсп*dнсп*S)* K соб. (+/-) P (+/-)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</si>
  <si>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этиловый спирт из непищевого сырья, зачисляются в бюджеты бюджетной системы РФ по нормативам, установленным в соответствии со статьями БК РФ.
</t>
  </si>
  <si>
    <t xml:space="preserve">Основная формула: 
АСПс= ∑ (Vспс*S)* K соб. (+/-) P (+/-) F
</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</si>
  <si>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Vспс – налогооблагаемый объем реализации этилового спирта из пищевого сырья (дистилляты винный, виноградный, плодовый, коньячный, кальвадосный, висковый),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S – ставка акциза, рублей за 1 литр безводного этилового спирта;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Расчётный уровень собираемости определяется согласно данным отчёта 1-НМ как частное от деления суммы поступившего налога на сумму начисленного налога.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</si>
  <si>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этиловый спирт из пищевого сырья (дистилляты винный, виноградный, плодовый, коньячный, кальвадосный, висковый), зачисляются в бюджеты бюджетной системы РФ по нормативам, установленным в соответствии со статьями БК РФ.
</t>
  </si>
  <si>
    <t xml:space="preserve">Основная формула: 
АСПд= ∑ (Vспд* dспд *S)* K соб. (+/-) P (+/-)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</si>
  <si>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спиртосодержащую продукцию, зачисляются в бюджеты бюджетной системы РФ по нормативам, установленным в соответствии со статьями БК РФ.
</t>
  </si>
  <si>
    <t xml:space="preserve">Основная формула: 
АВС= ∑ (VВС*SВС)* K соб. (+/-)P (+/-)F
</t>
  </si>
  <si>
    <t xml:space="preserve">Основная формула: 
АВСпв= ∑[(VВСпв*SВСпв) – ((VПВвс*SПВ )*КВД )]*K соб. (+/-)P (+/-)F
</t>
  </si>
  <si>
    <t xml:space="preserve">Основная формула: 
АавтоБ= ∑ (VавтоБ(5кл;н5кл) *S автоБ(5кл;н5кл))× K соб.(+/-) P (+/-)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</si>
  <si>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t>
  </si>
  <si>
    <t xml:space="preserve">Основная формула: 
АПБ =∑ (VПБ *SПБ) × K соб .(+/-) P(+/-) F +
+ ∑ ((VПБн *SПБ) – (VПБн *SПБ)× КПБ)× K соб .(+/-) P (+/-)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</si>
  <si>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прямогонный бензин, зачисляются в бюджеты бюджетной системы РФ по нормативам, установленным в соответствии со статьями БК РФ.
</t>
  </si>
  <si>
    <t xml:space="preserve">Основная формула: 
АДТ = ∑ (VДТ *S ДТ)* K соб (+/-)P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</si>
  <si>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дизельное топливо, зачисляются в бюджеты бюджетной системы РФ по нормативам, установленным в соответствии со статьями БК РФ.
</t>
  </si>
  <si>
    <t xml:space="preserve">Основная формула: 
АММ = ∑ (VММ *S ММ) * K соб (+/-)P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</si>
  <si>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моторные масла для дизельных и (или) карбюраторных (инжекторных) двигателей, зачисляются в бюджеты бюджетной системы РФ по нормативам, установленным в соответствии со статьями БК РФ.
</t>
  </si>
  <si>
    <t>ИБ прогноз = ∑ (Кобъектов * S расчет.)*(+/-) F</t>
  </si>
  <si>
    <t xml:space="preserve">Налог на игорный бизнес уплачивается налогоплательщиком в бюджет по месту регистрации в налоговом органе объектов налогообложения, определённых соответствующей статьёй НК РФ, не позднее срока, установленного для подачи налоговой декларации за соответствующий налоговый период.
Расчёт поступлений налога на игорный бизнес осуществляется на непосредственном использовании прогнозных значений объёмных показателей, среднего размера ставок и других показателей, определяющих поступления налога (уровень собираемости, изменения в законодательстве о налогах и сборах и др.).
Налог на игорный бизнес зачисляется в консолидированный бюджет субъекта РФ по нормативам, установленным в соответствии со статьями БК РФ
</t>
  </si>
  <si>
    <t>ТС = V ТС × S ТС (+-) F</t>
  </si>
  <si>
    <t>При прогнозировании поступлений торгового сбора учитываются:
- изменения в законодательстве;
- данные отчета 5-ТС на последний отчетный год.
- динамика фактических поступлений по налогу согласно данным отчёта 1-НМ;
- иные факторы (в том числе возможна корректировка, связанная с выявлением в текущем периоде новых объектов обложения или недостоверных сведений в отношении объекта обложения торговым сбором, на основе информации, получаемой от уполномоченных органов местного самоуправления субъекта Российской Федерации, осуществляющих полномочия по сбору, обработке и передаче налоговым органам сведений об объектах обложения торговым сбором).
ТС – сумма торгового сбора, уплачиваемая на территориях городов федерального значения, тыс. рублей;
V ТС – прогнозируемое (расчётное) количество объектов, определенных для исчисления торгового сбора, единиц. Расчет количества объектов, определенных для исчисления торгового сбора производится методом экстраполяции или методом усреднения.
S ТС – расчетный размер торгового сбора, тыс. рублей. Расчет среднего размера торгового сбора, производится методом экстраполяции или методом усреднения на основе данных, представленных территориальными налоговыми органами;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</si>
  <si>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Торговый сбор взимается на территории РФ в соответствии с положениями главы 33 части второй НК РФ, НПА представительных органов муниципальных образований и обязателен к уплате на территориях этих муниципальных образований. 
В городах федерального значения Москве, Санкт-Петербурге и Севастополе сбор устанавливается НК РФ и законами указанных субъектов РФ, вводится в действие и прекращает действовать в соответствии с НК РФ и законами указанных субъектов РФ.
Торговый сбор, подлежащий уплате на территориях субъектов РФ – городов федерального значения Москвы, Санкт-Петербурга и Севастополя, в соответствии со статьёй 56 БК РФ зачисляется в бюджеты этих субъектов РФ.</t>
  </si>
  <si>
    <t>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VавтоБ(5кл;н5кл) – налогооблагаемый объем реализации автомобильного бензина по классам,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SавтоБ(5кл;н5кл) – ставка акциза на автомобильный бензин по классам, рублей за 1 тонну;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</si>
  <si>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VДТ – налогооблагаемый объем реализации дизельного топлива,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SДТ – ставка акциза на дизельное топливо, рублей за 1 тонну;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</si>
  <si>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 xml:space="preserve">Основная формула: 
АВпв= ∑[(VВпв;ВИпв*SВ;ВИ) – ((VПВв;ПВви*SПВ )*КВД )]*K соб. (+/-)P (+/-)F
</t>
  </si>
  <si>
    <t xml:space="preserve">Основная формула: 
АПВ= ∑( ∑ (VПВ*S)*K соб. (+/-)P (+/-)F)
</t>
  </si>
  <si>
    <t xml:space="preserve">Основная формула: 
ААЛ св9%= ∑ (VАЛ св9%*S)* K соб. (+/-)P (+/-)F 
Расчёт компонент: 
VАЛсв9% = VАП* KАЛсв9%
</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</si>
  <si>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VАЛсв9% – налогооблагаемый объем реализации алкогольной продукции с объемной долей этилового спирта свыше 9%, кроме производимой из подакцизного винограда, литры безводного этилового спирта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S – ставка акциза, рублей за 1 литр безводного этилового спирта, содержащегося в подакцизном товаре;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VАП – налогооблагаемый объем алкогольной продукции с объемной долей этилового спирта свыше 9%, кроме производимой из подакцизного винограда, л.;
KАЛсв9% – средняя крепость алкогольной продукции с объемной долей этилового спирта свыше 9%, кроме производимой из подакцизного винограда, % (в соответствии с данными Росалкогольрегулирования и (или) оперативного анализа налоговых деклараций).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</si>
  <si>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алкогольную продукцию с объемной долей этилового спирта свыше 9 процентов, кроме подакцизного винограда, зачисляются в бюджеты бюджетной системы РФ по нормативам, установленным в соответствии со статьями БК РФ.
</t>
  </si>
  <si>
    <t xml:space="preserve">Основная формула: 
А АЛпв св9%= ∑[(V АЛпв св9%*S АЛпв св9%) – ((VПВ АЛсв9%*SПВ )*КВД )+ 
(VЛВпв*S АЛпв св9%) – ((VПВлв;*SПВ )*КВД )]
*K соб. (+/-)P (+/-)F
</t>
  </si>
  <si>
    <t xml:space="preserve">Основная формула: 
А сидр= ∑ (Vсидр*S)* K соб. (+/-)P (+/-)F
</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</si>
  <si>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РасчётVсидр – налогооблагаемый объем реализации сидра, пуаре и медовухи,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S – ставка акциза,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ный уровень собираемости определяется согласно данным отчёта 1-НМ как частное от деления суммы поступившего налога на сумму начисленного налога.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</si>
  <si>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сидр, пуаре и медовуху зачисляются в бюджеты бюджетной системы РФ по нормативам, установленным в соответствии со статьями БК РФ.
</t>
  </si>
  <si>
    <t xml:space="preserve">Основная формула: 
ААЛ до9%=∑ (VАЛ до9%*S)* K соб. (+/-)P (+/-)F 
Расчёт составляющих основной формулы: 
VАЛдо9% = VАП1* KАЛдо9%
</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</si>
  <si>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VАЛдо9% – налогооблагаемый объем реализации алкогольной продукции с объемной долей этилового спирта до 9% включительно, литры безводного этилового спирта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S – ставка акциза, рублей за 1 литр безводного этилового спирта, содержащегося в подакцизном товаре;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VАП1 – налогооблагаемый объем алкогольной продукции с объемной долей этилового спирта до 9%, л.;
KАЛдо9% – средняя крепость алкогольной продукции с объемной долей этилового спирта до 9%, % (в соответствии с данными Росалкогольрегулирования и (или) оперативного анализа налоговых деклараций)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</si>
  <si>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алкогольную продукцию с объемной долей этилового спирта 
до 9 процентов включительно, зачисляются в бюджеты бюджетной системы РФ по нормативам, установленным в соответствии со статьями БК РФ.
</t>
  </si>
  <si>
    <t>ЖМ прогноз. = ∑ (Vразреш. * S ЖМ) (+/-) F</t>
  </si>
  <si>
    <t xml:space="preserve">Основная формула расчёта налога:
ВБР прогноз. = ∑ (Vразреш. * S ВБР расчет.) (+/-) F
Расчёт составляющих основной формулы:
S ВБР расчет. = (ВБР пред. период ÷ Vразреш. пред. период)
</t>
  </si>
  <si>
    <t xml:space="preserve">Определенный расчетом размер государственной пошлины учитывает в себе льготы, освобождения и преференции, установленные главой 25.3 НК РФ. </t>
  </si>
  <si>
    <t xml:space="preserve">Расчет госпошлины за повторную выдачу свидетельства о постановке на учет в налоговом органе, производится в разрезе бюджетов и зачисляется в бюджеты бюджетной системы РФ по нормативам, установленным в соответствии со статьями БК РФ.
Объем выпадающих доходов не рассчитывается, в связи с особенностями уплаты госпошлины, установленными главой 25.3 НК РФ 
</t>
  </si>
  <si>
    <t>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VПВ – налогооблагаемый объем реализации пива в соответствии с нормативным содержанием объемной доли этилового спирта,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5-Л);
S – ставка акциза в соответствии с нормативным содержанием объемной доли этилового спирта,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</si>
  <si>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Vспд – налогооблагаемый объем реализации на спиртосодержащую продукцию,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по форме № 5-АЛ);
dспд – доля облагаемого объема реализации спиртосодержащей продукции в общем объеме реализации спиртосодержащей продукции, % (определяется как отношение объема реализации спиртосодержащей продукции, рассчитанного исходя из начислений по данным отчета 1-НМ на 01 января текущего года, к объему реализации спиртосодержащей продукции, представленному в макропоказателях за тот же период);
S – ставка акциза, рублей за 1 литр безводного этилового спирта;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</si>
  <si>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Vнсп – налогооблагаемый объем реализации этилового спирта из непищевого сырья,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dнсп – доля облагаемого объема реализации этилового спирта из непищевого сырья в общем объеме реализации этилового спирта из непищевого сырья, % (определяется как отношение объема реализации этилового спирта из непищевого сырья, рассчитанного исходя из начислений по данным отчета 1-НМ на 01 января текущего года, к объему реализации этилового спирта из непищевого сырья, представленному в макропоказателях за тот же период);
S – ставка акциза, рублей за 1 литр безводного этилового спирта;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Расчётный уровень собираемости определяется согласно данным отчёта 1-НМ как частное от деления суммы поступившего налога на сумму начисленного налога. </t>
  </si>
  <si>
    <t>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VПБ – налогооблагаемый объем прямогонного бензина,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VПБн – налогооблагаемый объем прямогонного бензина, использованного для производства продукции нефтехимии,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SПБ – ставка акциза на прямогонный бензин, рублей за 1 тонну;
КПБ – коэффициент для расчета налогового вычета, установленный пунктом 15 статьи 200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</si>
  <si>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VММ – налогооблагаемый объем реализации моторных масел для дизельных и (или) карбюраторных (инжекторных) двигателей,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SММ – ставка акциза на моторные масла для дизельных и (или) карбюраторных (инжекторных) двигателей, рублей за 1 тонну;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</si>
  <si>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 xml:space="preserve">Доходы от поступления задолженности рассчитывается с использованием следующих показателей: 
- динамика фактических поступлений по налогу согласно данным отчёта 1-НМ;    
- данные отчета 4-НМ;
- другие источники.  
</t>
  </si>
  <si>
    <t>Прогноз осуществляется в целом по коду бюджетной классификации методом экстраполяции (с учетом имеющихся данных о тенденциях изменения поступлений не менее чем за 3 предшествующих периода), с учётом корректирующей суммы поступлений, учитывающей изменения законодательства о налогах и сборах, а также другие факторы.</t>
  </si>
  <si>
    <t>Сбор рассчитывается с использованием следующих показателей: 
- отчеты 5-ВБР, 1-НМ;
При расчете поступлений ВБР (исключая ВВО) учитываются следующие факторы:
 - динамика налоговой базы по сбору согласно данным отчета 5-ВБР: общее количество полученных разрешений; сумма сбора, подлежащая уплате всего (в том числе сумма разового и регулярных взносов, а также сумма единовременного взноса) в разрезе КБК по видам ВО, сложившиеся за предыдущие периоды;
- динамика фактических поступлений по сбору в разрезе КБК по видам ВО согласно данным отчёта 1-НМ;
- изменения в законодательстве;
- иные факторы.
Vразреш. – прогнозируемое количество полученных разрешений по видам водных объектов, штук;
S ВБР расчет. – средняя расчетная ставка сбора в разрезе КБК, предусмотренная для конкретного вида водных объектов, тыс. рублей /1 разрешение;
F – корректирующая сумма поступлений (возвратов), которые привели к отклонению расчетного показателя сбора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</si>
  <si>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 xml:space="preserve">Сбор рассчитывается с использованием следующих показателей: 
- отчеты 5-ВБР, 1-НМ;
При расчете поступлений ВБР (по ВВО) учитываются следующие факторы:
 - динамика налоговой базы по сбору согласно данным отчета 5-ВБР: общее количество полученных разрешений; сумма сбора, подлежащая уплате всего (в том числе сумма разового и регулярных взносов, а также сумма единовременного взноса) в разрезе КБК по видам ВО, сложившиеся за предыдущие периоды;
- динамика фактических поступлений по сбору в разрезе КБК по видам ВО согласно данным отчёта 1-НМ;
- изменения в законодательстве;
- иные факторы.
Vразреш. – прогнозируемое количество полученных разрешений по видам водных объектов, штук;
S ВБР расчет. – средняя расчетная ставка сбора в разрезе КБК, предусмотренная для конкретного вида водных объектов, тыс. рублей /1 разрешение;
F – корректирующая сумма поступлений (возвратов), которые привели к отклонению расчетного показателя сбора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</si>
  <si>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Расчёт прогноза поступления доходов от регулярных платежей за пользование недрами при пользовании недрами на территории РФ, осуществляется методом экстраполяции (по имеющимся данным о тенденциях изменения поступлений не менее чем за 3 предшествующих периода), с учётом корректирующей суммы поступлений, учитывающей изменения законодательства РФ, а также другие факторы.</t>
  </si>
  <si>
    <t xml:space="preserve">Основная формула:  
П ЕГРН = К ЕГРН * Ср ЕГРН (+/-) F  
</t>
  </si>
  <si>
    <t xml:space="preserve">Прогноз платы за предоставление сведений из ЕГРЮЛ и ЕГРИП рассчитывается с использованием следующих показателей: 
- динамика фактических поступлений по налогу согласно данным отчёта 1-НМ;  
- др. источники.      
К ЕГРН – прогнозируемое (расчётное) количество обращений за предоставлением сведений и документов, содержащихся в ЕГРЮЛ и в ЕГРИП, единиц. 
Расчёт количества обращений К ЕГРН производится методом экстраполяции или методом усреднения.
Ср ЕГРН – средний (расчётный) размер платы за предоставление сведений и документов, содержащихся в ЕГРЮЛ и в ЕГРИП,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</si>
  <si>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Плата за предоставление сведений и документов, содержащихся в ЕГРЮЛ и ЕГРИП, зачисляется в бюджеты бюджетной системы РФ по нормативам, установленным в соответствии со статьями БК РФ.</t>
  </si>
  <si>
    <t xml:space="preserve">Основная формула: 
 П ГАР = К ГАР * Ср ГАР (+/-) F 
</t>
  </si>
  <si>
    <t xml:space="preserve">Прогноз платы за предоставление сведений, содержащихся в государственном реестре, рассчитывается с использованием следующих показателей: 
- динамика фактических поступлений по налогу согласно данным отчёта 1-НМ;  
- др. источники.      
К ГАР – прогнозируемое (расчётное) количество обращений за предоставлением сведений, содержащихся в государственном адресном реестре, единиц; 
Расчёт количества обращений К ГАР производится методом экстраполяции или методом усреднения.
Ср ГАР – средний (расчётный) размер платы за предоставление сведений, содержащихся в государственном адресном реестре,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</si>
  <si>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Плата за предоставление сведений, содержащихся в государственном адресном реестре, зачисляется в бюджеты бюджетной системы РФ по нормативам, установленным в соответствии со статьями БК РФ.</t>
  </si>
  <si>
    <t xml:space="preserve">Основная формула: 
  П ДЛ = К ДЛ * Р ДЛ (+/-) F 
</t>
  </si>
  <si>
    <t>Плата за предоставление информации из реестра дисквалифицированных лиц, зачисляется в бюджеты бюджетной системы РФ по нормативам, установленным в соответствии со статьями БК РФ.</t>
  </si>
  <si>
    <t xml:space="preserve">Прогноз платы за предоставление информации из реестра дисквалифицированных лиц, рассчитывается с использованием следующих показателей: 
- динамика фактических поступлений по налогу согласно данным отчёта 1-НМ;  
- др. источники.     
К ДЛ – прогнозируемое (расчётное) количество обращений за информацией из реестра дисквалифицированных лиц, единиц; 
Расчёт количества обращений К ДЛ производится методом экстраполяции или методом усреднения.
Р ДЛ – размер платы за предоставление информации из реестра дисквалифицированных лиц,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</si>
  <si>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Налог на добычу общераспространённых полезных ископаемых (НДПИ общ. ПИ) рассчитывается с использованием следующих показателей:
- показатели СЭР;
- динамика налоговой базы по налогу согласно данным отчёта 5-НДПИ;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U общ. ПИ факт – фактическая стоимость добытых общераспространённых полезных ископаемых, за последний годовой период с учётом распределения по долям на соответствующий прогнозируемый период в соответствии с динамикой стоимости, добытых общераспространённых полезных ископаемых согласно данным отчёта 5-НДПИ, млн. рублей;
J общ. ПИ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и др.
S – ставка налога на добычу общераспространённых полезных ископаемых, установленная в соответствии с НК РФ, %;
Sрасчет. – расчётная ставка налога, сложившаяся за предыдущие периоды, %;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</si>
  <si>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Расчетная ставка налога (Sрасчет.) определяется как частное от деления суммы налога, подлежащего к уплате, на стоимость добытого полезного ископаемого (согласно данным отчёта 5-НДПИ).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зачисляется в бюджеты бюджетной системы РФ по нормативам, установленным в соответствии со статьями БК РФ.</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</si>
  <si>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(НДПИ проч. ПИ) рассчитывается с использованием следующих показателей:
- показатели СЭР;
- динамика налоговой базы по налогу согласно данным отчёта 5-НДПИ;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U проч. ПИ – стоимость облагаемого объёма добычи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по видам полезных ископаемых, млн. рублей;
S – ставка налога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по видам полезных ископаемых, установленная в соответствии с НК РФ, %;
Sрасчет. – расчётная ставка налога, сложившаяся за предыдущие периоды, по видам полезных ископаемых, %;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U проч. ПИ факт – фактическая стоимость добытых прочих полезных ископаемых  по видам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за последний годовой период с учётом распределения по долям на соответствующий прогнозируемый период в соответствии с динамикой стоимости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по видам полезных ископаемых согласно данным отчёта 5-НДПИ, и (или) фактическим данным налоговых деклараций, млн. рублей;
J проч. ПИ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темпы роста курса доллара США по отношению к рублю в прогнозируемом периоде по отношению к предыдущему периоду, динамика объемов добычи полезных ископаемых и др.</t>
  </si>
  <si>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полезного ископаемого в виде природных алмазов зачисляется в бюджеты бюджетной системы РФ по нормативам, установленным в соответствии со статьями БК РФ.</t>
  </si>
  <si>
    <t>Налог на добычу полезных ископаемых в виде природных алмазов (НДПИ ПИ алмазы) рассчитывается с использованием следующих показателей:
- показатели СЭР;
- динамика налоговой базы по налогу согласно данным отчёта 5-НДПИ;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 ПИ алмазы – фактическая стоимость добытых полезных ископаемых в виде природных алмазов, за последний годовой период, с учётом распределения по долям на соответствующий прогнозируемый период в соответствии с динамикой стоимости добытых полезных ископаемых в виде природных алмазов согласно данным отчёта 5-НДПИ, млн. рублей;
J алмазы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темпы роста курса доллара США по отношению к рублю в прогнозируемом периоде по отношению к предыдущему периоду, динамика объемов добычи полезных ископаемых в виде природных алмазов и др., %;
S – ставка налога на добычу полезных ископаемых в виде природных алмазов, установленная в соответствии с НК РФ, %;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</si>
  <si>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Показатель, определяющий долю льготы по налогу (Д льгот), определяется как частное от деления суммы налоговых льгот в отношении угля на сумму налога, подлежащего уплате в бюджет, с учётом суммы налоговых льгот (согласно данным отчёта 5-НДПИ).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нормативных правовых актов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угля (за исключением угля коксующегося) зачисляется в бюджеты бюджетной системы РФ по нормативам, установленным в соответствии со статьями БК РФ.</t>
  </si>
  <si>
    <t>Налог на добычу полезных ископаемых в виде угля (за исключением угля коксующегося) (НДПИ ПИ уголь), рассчитывается с использованием следующих показателей:
- показатели СЭР;
- динамика налоговой базы по налогу согласно данным отчёта по форме 5-НДПИ, сложившаяся за предыдущие периоды;
- динамика фактических поступлений по налогу согласно данным отчёта 1-НМ;
- динамика фактических объёмных показателей добычи угля по видам угля (антрацит, уголь бурый, уголь за исключением антрацита, угля коксующегося и угля бурого) согласно данным Росстата;
- налоговые ставки, льготы и преференции, предусмотренные главой 26 НК РФ и др. источники.
V ПИ (уголь 1,2,3..,п) – налогооблагаемый объём добычи полезных ископаемых в виде угля по видам угля (антрацит, уголь бурый, уголь за исключением антрацита, угля коксующегося и угля бурого), с учётом распределения по долям на соответствующий прогнозируемый период в соответствии с фактическими объёмными показателями добычи полезных ископаемых в виде угля по видам угля согласно данным Росстата, и (или) в соответствии с показателями СЭР, и (или) в соответствии с динамикой объёмных показателей согласно данным отчёта 5-НДПИ, млн. тонн;
S расчёт. – расчётная ставка налога на добычу полезных ископаемых в виде угля по видам угля (антрацит, уголь бурый, уголь за исключением антрацита, угля коксующегося и угля бурого), определяемая на соответствующий прогнозируемый период, рублей;
Ʃ L ПИ льгот – сумма налоговых льгот, предоставленных налогоплательщикам, в соответствии с НК РФ, в том числе налоговых вычетов, включающих расходы, осуществленные (понесенные) налогоплательщиком и связанных с обеспечением безопасных условий, и охраны труда при добыче угля,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каждого добытого вида угля (антрацит, уголь бурый, уголь за исключением антрацита, угля коксующегося и угля бурого), которая определяется в соответствии с НК РФ, рублей;
Кдф (уголь1,2,3,…,n) – коэффициент-дефлятор, устанавливаемый по каждому виду угля (за исключением угля коксующегося) ежеквартально на каждый следующий квартал и учитывающий изменение цен на уголь в РФ за предыдущий квартал, с учетом индексации на коэффициенты-дефляторы, которые применялись ранее. Коэффициенты-дефляторы определяются и подлежат официальному опубликованию в порядке, установленном Правительством РФ.
V ПИ (уголь 1,2,3..,п) – налогооблагаемый объем добычи полезных ископаемых в виде угля по видам угля (антрацит, уголь бурый, уголь за исключением антрацита, угля коксующегося и угля бурого), с учётом распределения по долям на соответствующий прогнозируемый период в соответствии с фактическими объёмными показателями добычи полезных ископаемых в виде угля по видам угля согласно данным Росстата, и (или) в соответствии с показателями СЭР, и (или) в соответствии с динамикой объёмных показателей согласно данным отчёта 5-НДПИ, млн. тонн;
Д льгот – показатель, определяющий долю льготы по налогу, %.</t>
  </si>
  <si>
    <t>Расчетная ставка налога (Sрасчет.) определяется как частное от деления суммы налога, подлежащего к уплате, на стоимость добытого полезного ископаемого (согласно данным отчёта 5-НДПИ).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зачисляется в бюджеты бюджетной системы РФ по нормативам, установленным в соответствии со статьями БК РФ.</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</si>
  <si>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(НДПИ рента),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U рента – стоимость облагаемого объёма добычи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по видам полезных ископаемых, млн. рублей;
S – ставка налога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по видам полезных ископаемых, установленная в соответствии с НК РФ, %;
Sрасчет. – расчётная ставка налога, сложившаяся за предыдущие периоды, по видам полезных ископаемых, %;
Vм.к.р. – налогооблагаемый объём добычи многокомпонентной комплексной руды, не содержащей медь, и (или) никель, и (или) металлы платиновой группы, добываемой на участках недр, расположенных полностью или частично на территории Красноярского края, с учётом распределения по долям на соответствующий прогнозируемый период в соответствии с показателями СЭР, и (или) в соответствии с динамикой объёмных показателей согласно данным отчёта 5-НДПИ, млн. тонн;
Sм.к.р. – ставка налога на добычу многокомпонентной комплексной руды, не содержащих медь, и (или) никель, и (или) металлы платиновой группы, добываемой на участках недр, расположенных полностью или частично на территории Красноярского края, установленная в соответствии с НК РФ, %;
Крента – рентный коэффициент, установленный в соответствии с НК РФ;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U рента факт – фактическая стоимость добытых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за последний годовой период с учётом распределения по долям на соответствующий прогнозируемый период в соответствии с динамикой стоимости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по видам полезных ископаемых согласно данным отчёта 5-НДПИ, млн. рублей, и (или) фактическим данным налоговых деклараций, млн. рублей;
J проч. ПИ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темпы роста курса доллара США по отношению к рублю в прогнозируемом периоде по отношению к предыдущему периоду, динамика объёмов добычи полезных ископаемых и др.</t>
  </si>
  <si>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железной руды (за исключением окисленных железистых кварцитов) зачисляется в бюджеты бюджетной системы РФ по нормативам, установленным в соответствии со статьями БК РФ.</t>
  </si>
  <si>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зачисляется в бюджеты бюджетной системы РФ по нормативам, установленным в соответствии со статьями БК РФ.</t>
  </si>
  <si>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Показатель, определяющий долю льготы по налогу (Д льгот), определяется как частное от деления суммы налоговых льгот в отношении угля коксующегося на сумму налога, подлежащего уплате в бюджет, с учётом суммы налоговых льгот (согласно данным отчёта 5-НДПИ).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угля коксующегося зачисляется в бюджеты бюджетной системы РФ по нормативам, установленным в соответствии со статьями БК РФ.</t>
  </si>
  <si>
    <t xml:space="preserve">Налог на добычу полезных ископаемых в виде угля коксующегося (НДПИ УГ кокс),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динамика фактических объёмных показателей добычи угля коксующегося согласно данным Росстата;
- налоговые ставки, льготы и преференции, предусмотренные главой 26 НК РФ и др. источники.
VУГ кокс – налогооблагаемый объём добычи полезных ископаемых в виде угля коксующегося, с учётом распределения по долям на соответствующий прогнозируемый период в соответствии с фактическими объёмными показателями добычи полезных ископаемых в виде угля коксующегося согласно данным Росстата, и (или) в соответствии с показателями СЭР, и (или) в соответствии с динамикой объёмных показателей согласно данным отчёта 5-НДПИ, млн. тонн;
S расчёт. – расчётная ставка налога на добычу полезных ископаемых в виде угля коксующегося, определяемая на соответствующий прогнозируемый период, рублей;
Ʃ L УГ льгот – сумма налоговых льгот, предоставленных налогоплательщикам, в соответствии с НК РФ, в том числе налоговых вычетов, включающих расходы, осуществленные (понесенные) налогоплательщиком и связанных с обеспечением безопасных условий, и охраны труда при добыче угля,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добытого угля коксующегося, которая определяется в соответствии с НК РФ, рублей;
КУГ – коэффициент, учитывающий влияние изменения стоимости 1 тонны добытого полезного ископаемого в виде угля коксующего и курса доллара США по отношению к рублю, сложившиеся за налоговый период. Коэффициент КУГ определяется на соответствующий прогнозируемый период в соответствии с НК РФ.
VУГ кокс – налогооблагаемый объём добычи полезных ископаемых в виде угля коксующегося, с учётом распределения по долям на соответствующий прогнозируемый период в соответствии с фактическими объёмными показателями добычи полезных ископаемых в виде угля коксующегося согласно данным Росстата, и (или) в соответствии с показателями СЭР, и (или) в соответствии с динамикой объёмных показателей согласно данным отчёта 5-НДПИ, млн. тонн;
S расчёт. – расчётная ставка налога на добычу полезных ископаемых в виде угля коксующегося, определяемая на соответствующий прогнозируемый период, рублей;
Д льгот – показатель, определяющий долю льготы по налогу, %. </t>
  </si>
  <si>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апатит-нефелиновых, апатитовых и фосфоритовых руд, по видам полезных ископаемых, зачисляется в бюджеты бюджетной системы РФ по нормативам, установленным в соответствии со статьями БК РФ.</t>
  </si>
  <si>
    <t>Налог на добычу полезных ископаемых в виде апатит-нефелиновых, апатитовых и фосфоритовых руд (НДПИ МУ),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U МУ – стоимость облагаемого объёма добычи полезных ископаемых в виде апатит-нефелиновых, апатитовых и фосфоритовых руд, по видам полезных ископаемых, млн. рублей;
S – ставка налога на добычу полезных ископаемых в виде апатит-нефелиновых, апатитовых и фосфоритовых руд, по видам полезных ископаемых, установленная в соответствии с НК РФ, %;
Крента – рентный коэффициент, установленный в соответствии с НК РФ;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U МУ факт – фактическая стоимость добытых полезных ископаемых в виде апатит-нефелиновых, апатитовых и фосфоритовых руд, по видам полезных ископаемых, за последний годовой период с учётом распределения по долям на соответствующий прогнозируемый период в соответствии с динамикой стоимости полезных ископаемых, по видам полезных ископаемых согласно данным отчёта 5-НДПИ, и (или) фактическим данным налоговых деклараций, и (или) в соответствии с фактическими объёмными показателями добычи полезных ископаемых в виде апатит-нефелиновых, апатитовых и фосфоритовых руд, по видам полезных ископаемых, согласно данным Росстата млн. рублей;
J МУ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динамика объёмов добычи полезных ископаемых в виде калийных солей за предыдущие периоды, динамика стоимости добытых полезных ископаемых в виде калийных солей за предыдущие периоды и др.</t>
  </si>
  <si>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апатит-магнетитовых руд зачисляется в бюджеты бюджетной системы РФ по нормативам, установленным в соответствии со статьями БК РФ.</t>
  </si>
  <si>
    <t xml:space="preserve">Налог на добычу полезных ископаемых в виде апатит-магнетитовых руд (НДПИ МУ а.м.р.),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 МУ а.м.р – налогооблагаемый объём добычи полезных ископаемых в виде апатит-магнетитовых руд, с учётом распределения по долям на соответствующий прогнозируемый период в соответствии с фактическими объёмными показателями добычи апатит-магнетитовых руд согласно данным Росстата, и (или) в соответствии с показателями СЭР, и (или) в соответствии с динамикой объёмных показателей согласно фактическим данным налоговых деклараций, и (или) в соответствии с динамикой объёмных показателей согласно данным отчёта 5-НДПИ, млн. тонн;
S – ставка налога на добычу полезных ископаемых в виде апатит-магнетитовых руд, установленная в соответствии с НК РФ, %;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</si>
  <si>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апатит-штаффелитовых руд зачисляется в бюджеты бюджетной системы РФ по нормативам, установленным в соответствии со статьями БК РФ.</t>
  </si>
  <si>
    <t xml:space="preserve">Налог на добычу полезных ископаемых в виде апатит-штаффелитовых руд (НДПИ МУ а.ш.р.),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 МУ а.ш.р. – налогооблагаемый объём добычи полезных ископаемых в виде апатит- штаффелитовых руд, с учётом распределения по долям на соответствующий прогнозируемый период в соответствии с фактическими объёмными показателями добычи апатит- штаффелитовых руд согласно данным Росстата, и (или) в соответствии с показателями СЭР, и (или) в соответствии с динамикой объёмных показателей согласно фактическим данным налоговых деклараций, и (или) в соответствии с динамикой объёмных показателей согласно данным отчёта 5-НДПИ, млн. тонн;
S – ставка налога на добычу полезных ископаемых в виде апатит- штаффелитовых руд, установленная в соответствии с НК РФ, %;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</si>
  <si>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маложелезистых апатитовых руд зачисляется в бюджеты бюджетной системы РФ по нормативам, установленным в соответствии со статьями БК РФ.</t>
  </si>
  <si>
    <t xml:space="preserve">Налог на добычу полезных ископаемых в виде маложелезистых апатитовых руд (НДПИ МУ м.а.р.),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 МУ м.а.р. – налогооблагаемый объём добычи полезных ископаемых в виде маложелезистых апатитовых руд, с учётом распределения по долям на соответствующий прогнозируемый период в соответствии с фактическими объёмными показателями добычи маложелезистых апатитовых руд согласно данным Росстата, и (или) в соответствии с показателями СЭР, и (или) в соответствии с динамикой объёмных показателей согласно фактическим данным налоговых деклараций, и (или) в соответствии с динамикой объёмных показателей согласно данным отчёта 5-НДПИ, млн. тонн;
S – ставка налога на добычу полезных ископаемых в виде маложелезистых апатитовых руд, установленная в соответствии с НК РФ, %;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</si>
  <si>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В случае, если объём поступлений регулярных платежей за добычу полезных ископаемых (роялти) при выполнении СРП в виде углеводородного сырья (газ горючий природный) и объём поступлений регулярных платежей за добычу полезных ископаемых (роялти) при выполнении СРП в виде углеводородного сырья (за исключением газа горючего природного) по проекту «Сахалин-2» не компенсируют стоимость объёма природного газа, передаваемого в счёт натуральной уплаты регулярных платежей за добычу полезных ископаемых (роялти) по проекту «Сахалин-2» в текущем расчётном периоде, то компенсация осуществляется за счёт объёмов поступлений регулярных платежей за добычу полезных ископаемых (роялти) при выполнении СРП в виде углеводородного сырья по проекту «Сахалин-2» в последующем периоде.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и стоимостных показателей, передаваемых в счёт натуральной уплаты.
Объём выпадающих доходов определяется в рамках прописанного алгоритма расчёта прогнозного объёма поступлений регулярных платежей.
Регулярные платежи за добычу полезных ископаемых (роялти) при выполнении СРП в виде углеводородного сырья (за исключением газа горючего природного) зачисляются в бюджеты бюджетной системы РФ по нормативам, установленным в соответствии со статьями БК РФ.</t>
  </si>
  <si>
    <t>Регулярные платежи за добычу полезных ископаемых (роялти) при выполнении СРП в виде углеводородного сырья (за исключением газа горючего природного) (Р СРП нефть/г.к.), рассчитывается с использованием следующих показателей:
- показатели СЭР;
- ставки регулярных платежей за добычу полезных ископаемых (роялти) при выполнении СРП в виде углеводородного сырья, предусмотренные СРП по проекту «Сахалин-1» от 30 июня 1995 года, по проекту «Сахалин-2» от 22 июня 1994 года и по проекту «Харьягинское месторождение» от 20 декабря 1995 года;
- показатели объёма природного газа, передаваемого потребителям, расположенным на территории ДФО, в счёт натуральной уплаты регулярных платежей за добычу полезных ископаемых (роялти) по проекту «Сахалин-2», в соответствии с распоряжением Правительства РФ от 06.09.2011 № 1539-р (с учётом внесённых изменений);
- динамика фактических поступлений по налогу согласно данным отчёта 1-НМ и др. источники.
V СРП нефть/г.к – объёмы добычи нефти и газового конденсата по проектам, млн. тонн;
Ц нефть – среднегодовая цена на нефть марки «Urals», долл./баррель;
7,3– коэффициент перевода барреля в тонну;
S – ставки регулярных платежей за добычу полезных ископаемых (роялти) при выполнении СРП по проектам, %;
К$ – среднегодовой курс доллара США по отношению к рублю, рублей;
∆Р СРП нефть/г.к. «Сахалин-2» – сумма компенсации стоимости объёма природного газа, передаваемого потребителям, расположенным на территории ДФО, в счёт натуральной уплаты регулярных платежей за добычу полезных ископаемых (роялти) по проекту «Сахалин-2» непокрытая за счет поступлений регулярных платежей за добычу полезных ископаемых (роялти) при выполнении СРП в виде углеводородного сырья (газ горючий природный) по проекту «Сахалин-2»,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 СРП перед.газ – объём природного газа, передаваемого в счёт натуральной уплаты регулярных платежей за добычу полезных ископаемых (роялти) по проекту «Сахалин-2», в соответствии с нормативами, установленными распоряжением Правительства РФ, млн. тонн;
Ц газ – цена на газ природный (дальнее зарубежье), долл./тыс.куб.м.;
К$– среднегодовой курс доллара США по отношению к рублю, рублей.
V СРП газ «Сахалин-2» – объём добычи газа горючего природного по проекту «Сахалин-2», млн. тонн;
S2 – ставка регулярных платежей за добычу полезных ископаемых (роялти) при выполнении соглашений о разделе продукции по проекту «Сахалин-2», %.</t>
  </si>
  <si>
    <t xml:space="preserve">Сбор за пользование объектами ЖМ взимается на территории РФ в соответствии с положениями главы 25.1 части второй НК РФ и зачисляется в бюджеты бюджетной системы РФ по нормативам, установленным в соответствии со статьями 50 и 56 БК РФ.
</t>
  </si>
  <si>
    <t xml:space="preserve">При прогнозировании поступлений указанных доходов учитываются ожидаемые результаты работы по взысканию дебиторской задолженности, образовавшейся до 1 января 2020 года.
При формировании в текущем финансовом году оценки поступлений доходов в бюджеты субъектов РФ учитывается фактическое поступление доходов текущего финансового года.
При оценке и прогнозе поступлений по данному виду дохода используется метод экстраполяции, с учётом тенденции к снижению поступлений.
</t>
  </si>
  <si>
    <t xml:space="preserve">Основная формула: 
АВЗ =∑ (VВЗ*S)*K соб. (+/-)P (+/-)F
</t>
  </si>
  <si>
    <t xml:space="preserve">Основная формула: 
АВЗи = ∑ (VВЗи*S)*K соб. (+/-)P (+/-)F
</t>
  </si>
  <si>
    <t xml:space="preserve">Основная формула: 
АСЖ = ∑ (Vсж*Sсж)× K соб .(+/-) P (+/-) F
</t>
  </si>
  <si>
    <t xml:space="preserve">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VСЖ – объем стали жидкой,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использованной для получения продуктов (полупродуктов) металлургического производства путем литья,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SСЖ – ставка акциза на жидкую сталь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рублей за 1 тонну, определяемая в соответствии с пунктом 13 статьи 193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</si>
  <si>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 на жидкую сталь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зачисляются в бюджеты бюджетной системы РФ по нормативам, установленным в соответствии со статьями БК РФ.
</t>
  </si>
  <si>
    <t xml:space="preserve">Основная формула: 
АСЖ м= ∑ (Vсжм*Sсжм)× K соб .(+/-) P (+/-) F
</t>
  </si>
  <si>
    <t xml:space="preserve">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VСЖм – объем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использованной для получения продуктов (полупродуктов) металлургического производства путем литья,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по 5-НП);
SСЖм – ставка акциза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рублей за 1 тонну, определяемая в соответствии с пунктом 14 статьи 193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</si>
  <si>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зачисляются в бюджеты бюджетной системы РФ по нормативам, установленным в соответствии со статьями БК РФ.
</t>
  </si>
  <si>
    <t xml:space="preserve">В рамках действующего законодательства РФ о налогах и сборах и (или) иных НПА РФ учитываются «выпадающие» доходы в связи с применением ставки сбора в размере 0 рублей в соответствии с пн. 6 ст. 333.3 НК РФ и пониженной ставки сбора в соответствии с пн. 7, 9 ст. 333.3 НК РФ. 
</t>
  </si>
  <si>
    <t>1. Налог кадастр. = НБ кадастр.× S кадастр. × К соб. (+/-) F
2. Налог перех.периода = ((Налог кадастр. - Налог инв.) × К пер.периода + Налог инв.) × К соб. (+/-) F</t>
  </si>
  <si>
    <t>ТН ОРГ = ∑(КОЛ ТС × К эстр × S ТС) × K пер. × K соб. (+/-) F</t>
  </si>
  <si>
    <t>ТН ФЛ = ∑(КОЛ ТС × К эстр. × S ТС) × K соб. (+/-) F</t>
  </si>
  <si>
    <t xml:space="preserve">Основная формула расчёта налога:
НИ орг. = (V СС × S СС + V КС × S КС + Нжд.) × K пер× K соб. (+/-) F,
Расчёт компонент:
V СС = (СГС имущ. нг + (СГС имущ.нг – АМ))/2 × Д нач. НИ СС;
V КС = (СГС имущ. нг + (СГС имущ.нг – АМ))/2 × Д нач. НИ КС
</t>
  </si>
  <si>
    <t>ЗН ОРГ = НБ × Кэкстр. ×S × K пер× Ксоб. (+/-) F</t>
  </si>
  <si>
    <t xml:space="preserve">Для расчета земельного налога с организаций используются:
- динамика налоговой базы и сумм земельного налога с организаций, подлежащего уплате в бюджет, согласно данным отчета 5-МН, сложившаяся в предыдущие периоды;
- динамика начислений и фактических поступлений по земельному налогу с организаций в соответствии с отчетом 1-НМ за предыдущие периоды;
- информация о налоговых ставках, льготах и преференциях, предусмотренных главой 31 НК РФ, НПА представительных органов муниципальных образований и другими НПА.
НБ – налоговая база в виде кадастровой стоимости земельных участков организаций с учетом льгот (отчет 5-МН), тыс. рублей.
Кэкстр. – коэффициент экстраполяции, %. Рассчитывается как среднее арифметическое значение темпов роста (снижения) налоговой базы в виде кадастровой стоимости к предыдущему периоду.
S - расчетная средняя ставка по земельному налогу с организаций за отчетный период, %. Рассчитывается как отношение суммы налога, подлежащего уплате в бюджет, на налоговую базу (отчет 5-МН).
K пер. – расчетный уровень переходящих платежей по налогу, %. Определяется как частное от деления суммы земельного налога с организаций начисленного (по отчету 1-НМ) на сумму земельного налога с организаций, подлежащего уплате в бюджет (по отчету 5-МН), сложившийся в отчетном периоде.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</si>
  <si>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ЗН ФЛ = НБ × Кэкстр×S × Ксоб. (+/-) F</t>
  </si>
  <si>
    <t xml:space="preserve">В случае если сумма налога, исчисленная в отношении земельного участка, превышает сумму налога, исчисленную в отношении этого земельного участка за предыдущий налоговый период с учетом коэффициента 1,1, сумма налога подлежит уплате налогоплательщиками - физическими лицами в размере, равном сумме налога, исчисленной в соответствии с настоящей статьей за предыдущий налоговый период с учетом коэффициента 1,1.
При расчете прогнозного объема поступлений земельного налога с физических лиц учитываются выпадающие доходы в связи с предоставлением льгот, освобождений и преференций, установленных в рамках главы 31 НК РФ, и других льгот и преференций.
Объём выпадающих доходов определяется в рамках прописанного алгоритма расчёта прогнозного объёма поступлений налога.
Земельный налог с физических лиц зачисляется в бюджеты бюджетной системы РФ по нормативам, установленным в соответствии со статьями БК РФ.
</t>
  </si>
  <si>
    <t xml:space="preserve">Для расчета земельного налога с физических лиц используются:
- динамика налоговой базы и сумм земельного налога с физических лиц, подлежащего уплате в бюджет, согласно данным отчета 5-МН, сложившаяся в предыдущие периоды;
- динамика начислений и фактических поступлений по земельному налогу с физических лиц в соответствии с отчетом 1-НМ за предыдущие периоды;
- информация о налоговых ставках, льготах и преференциях, предусмотренных главой 31 НК РФ, НПА представительных органов муниципальных образований и другими НПА.
НБ – налоговая база в виде кадастровой стоимости земельных участков физических лиц (отчет 5-МН), тыс. рублей.
Кэкстр. – коэффициент экстраполяции, %. Рассчитывается как среднее арифметическое значение темпов роста (снижения) налоговой базы в виде кадастровой стоимости к предыдущему периоду.
S - расчетная средняя ставка по земельному налогу с физических лиц за отчетный период, %. Рассчитывается как отношение суммы налога, подлежащего уплате в бюджет, на налоговую базу (отчет 5-МН).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</si>
  <si>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Расчётный уровень собираемости определяется согласно данным отчёта № 1-НМ как частное от деления суммы поступившего налога на сумму начисленного налога.
При расчете прогноза поступлений налога на прибыль организаций при выполнении Соглашений о разработке месторождений нефти и газа учитываются поступления по проектам Сахалин-1 и Сахалин-2 и от оператора Харьягинского нефтяного месторождения.
</t>
  </si>
  <si>
    <t xml:space="preserve">Налог на прибыль организаций при выполнении Соглашений о разработке месторождений нефти и газа рассчитывается с использованием следующих показателей:
- показатели СЭР;
- динамика фактических поступлений по налогу согласно данным отчёта № 1-НМ;
- прогноз налоговой базы для исчисления налога на прибыль при выполнении Соглашений о разработке месторождений нефти и газа на основании данных, представленных подведомственными налоговыми органами, с учетом прогнозируемой динамики цен на нефть;
- налоговые ставки, предусмотренные соглашениями.
V НБ СРП – сумма налоговой базы для исчисления налога на прибыль организаций при выполнении Соглашений о разработке месторождений нефти и газа, принятая на основании данных, представленных подведомственными налоговыми органами, тыс. долл. США;
S – ставка налога, %;
К$- среднегодовой курс доллара США по отношению к рублю,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t>
  </si>
  <si>
    <t xml:space="preserve">Выпадающие доходы в связи с применением льгот, освобождений и преференций, предоставляемых в рамках действующего законодательства Российской Федерации о налогах и сборах и (или) иных НПА РФ при формировании прогнозного объема поступлений учитываются в налогооблагаемой базе.
Объём выпадающих доходов определяется в рамках прописанного алгоритма расчёта прогнозного объёма поступлений налога.
Налог, взимаемый в связи с применением упрощенной системы налогообложения, зачисляется в бюджеты бюджетной системы РФ по нормативам, установленным в соответствии со статьями БК РФ.
Расчет осуществляется по компонентам.
</t>
  </si>
  <si>
    <t xml:space="preserve">В прогнозируемом объеме налоговой базы по налогу, взимаемому в связи с применением патентной системы налогообложения (Vнбпп) учитываются возможные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Объём выпадающих доходов определяется в рамках прописанного алгоритма расчёта прогнозного объёма поступлений налога.
Налог, взимаемый в связи с применением патентной системы налогообложения, зачисляется в бюджеты бюджетной системы РФ по нормативам, установленным в соответствии со статьями БК РФ.
</t>
  </si>
  <si>
    <t xml:space="preserve">В прогнозируемом объеме налоговой базы по ЕСХН (Vнбпп) учитываются возможные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Объём выпадающих доходов определяется в рамках прописанного алгоритма расчёта прогнозного объёма поступлений налога.
Единый сельскохозяйственный налог зачисляется в бюджеты бюджетной системы РФ по нормативам, установленным в соответствии со статьями БК РФ
</t>
  </si>
  <si>
    <t>Прогнозный объём поступлений налога на доходы физических лиц определяется как сумма прогнозных поступлений каждого вида налога на доходы физических лиц</t>
  </si>
  <si>
    <t>НДФЛ 1 = (Dn*Кфзп/100 – Vn*Кv/100) * Sn / 100 * K исч. с./100 (+/-) F</t>
  </si>
  <si>
    <t xml:space="preserve">Налог на доходы физических лиц с доходов, источником которых является налоговый агент (НДФЛ 1), рассчитывается исходя из налоговой базы по налогу согласно данным отчётов 5-НДФЛ, 1-ДДК </t>
  </si>
  <si>
    <t>Dn – общая сумма доходов, принимаемая налоговыми агентами для расчета налоговой базы за предыдущий период, тыс. рублей (5-НДФЛ);
Кфзп – коэффициент, характеризующий динамику ФЗП (показатели СЭР);
Vn – сумма налоговых вычетов, предоставляемых в соответствии с законодательством, тыс. рублей (отчеты 1-ДДК, 5-НДФЛ);
Kv – коэффициент, характеризующий динамику налоговых вычетов в зависимости от изменения законодательства и других факторов (показатели СЭР, данные Росстата); 
Sn – ставка налога (n – 13%, 30%, 35%, 15%), % (НК РФ);
K исч.с. – коэффициент, характеризующий долю уплаченного налога в исчисленной сумме налога (отчеты 1-НМ, 5-НДФЛ). Данный показатель учитывает работу по погашению задолженности по налогу.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</si>
  <si>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НДФЛ 2 = ФЗП * Кn/100 (+/-) F</t>
  </si>
  <si>
    <t>Прогнозный объем поступлений НДФЛ 2 рассчитывается исходя из прогнозируемого ФЗП, скорректированного на долю указанных налогов сложившуюся за предыдущий период</t>
  </si>
  <si>
    <t>ФЗП – фонд заработной платы, тыс. рублей (показатели СЭР);
Кn – доля налога в ФЗП за предыдущий период, %(показатели СЭР, отчет 1-НМ);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</si>
  <si>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НДФЛ 3 = ФЗП * Кn/100 (+/-) F</t>
  </si>
  <si>
    <t>Прогнозный объем поступлений НДФЛ 3 рассчитывается исходя из прогнозируемого ФЗП, скорректированного на долю указанных налогов сложившуюся за предыдущий период</t>
  </si>
  <si>
    <t>НДФЛ 4 = ФЗП * Кn/100 (+/-) F</t>
  </si>
  <si>
    <t>Прогнозный объем поступлений НДФЛ 4 рассчитывается исходя из прогнозируемого ФЗП, скорректированного на долю указанных налогов сложившуюся за предыдущий период</t>
  </si>
  <si>
    <t>НДФЛ 5 = ФЗП * Кn/100 (+/-) F</t>
  </si>
  <si>
    <t>Прогнозный объем поступлений НДФЛ 5 рассчитывается исходя из прогнозируемого ФЗП, скорректированного на долю указанных налогов сложившуюся за предыдущий период</t>
  </si>
  <si>
    <t>НДФЛ 8 = ФЗП * Кn/100 (+/-) F</t>
  </si>
  <si>
    <t>Прогнозный объем поступлений НДФЛ 8 рассчитывается исходя из прогнозируемого ФЗП, скорректированного на долю указанных налогов сложившуюся за предыдущий период</t>
  </si>
  <si>
    <t>10101010000000110</t>
  </si>
  <si>
    <t>10101020010000110</t>
  </si>
  <si>
    <t>11301060010000130</t>
  </si>
  <si>
    <t>10102000010000110</t>
  </si>
  <si>
    <t>10102010010000110</t>
  </si>
  <si>
    <t>10102020010000110</t>
  </si>
  <si>
    <t>10102030010000110</t>
  </si>
  <si>
    <t>10102040010000110</t>
  </si>
  <si>
    <t>10102050010000110</t>
  </si>
  <si>
    <t>10102080010000110</t>
  </si>
  <si>
    <t>10102100010000110</t>
  </si>
  <si>
    <t>10102110010000110</t>
  </si>
  <si>
    <t>10302011010000110</t>
  </si>
  <si>
    <t>10302012010000110</t>
  </si>
  <si>
    <t>10302013010000110</t>
  </si>
  <si>
    <t>10302020010000110</t>
  </si>
  <si>
    <t>10302021010000110</t>
  </si>
  <si>
    <t>10302022010000110</t>
  </si>
  <si>
    <t>10302041010000110</t>
  </si>
  <si>
    <t>10302042010000110</t>
  </si>
  <si>
    <t>10302070010000110</t>
  </si>
  <si>
    <t>10302080010000110</t>
  </si>
  <si>
    <t>10302090010000110</t>
  </si>
  <si>
    <t>10302091010000110</t>
  </si>
  <si>
    <t>10302100010000110</t>
  </si>
  <si>
    <t>10302111010000110</t>
  </si>
  <si>
    <t>10302112010000110</t>
  </si>
  <si>
    <t>10302120010000110</t>
  </si>
  <si>
    <t>10302130010000110</t>
  </si>
  <si>
    <t>10302340010000110</t>
  </si>
  <si>
    <t>10302350010000110</t>
  </si>
  <si>
    <t>10302440010000110</t>
  </si>
  <si>
    <t>10302450010000110</t>
  </si>
  <si>
    <t>10501000000000110</t>
  </si>
  <si>
    <t>10502000020000110</t>
  </si>
  <si>
    <t>10601000000000110</t>
  </si>
  <si>
    <t>10602000020000110</t>
  </si>
  <si>
    <t>10604011020000110</t>
  </si>
  <si>
    <t>10604012020000110</t>
  </si>
  <si>
    <t>10605000020000110</t>
  </si>
  <si>
    <t>10606040000000110</t>
  </si>
  <si>
    <t>11610129010000140</t>
  </si>
  <si>
    <t>11610123010000140</t>
  </si>
  <si>
    <t>11610122010000140</t>
  </si>
  <si>
    <t>10503000010000110</t>
  </si>
  <si>
    <t>10504000020000110</t>
  </si>
  <si>
    <t>10505010020000110</t>
  </si>
  <si>
    <t>10506000011000110</t>
  </si>
  <si>
    <t>10802020010000110</t>
  </si>
  <si>
    <t>10803010010000110</t>
  </si>
  <si>
    <t>10807010010000110</t>
  </si>
  <si>
    <t>10807310010000110</t>
  </si>
  <si>
    <t>11301020010000130</t>
  </si>
  <si>
    <t>11301190010000130</t>
  </si>
  <si>
    <t>10704010010000110</t>
  </si>
  <si>
    <t>10704020010000110</t>
  </si>
  <si>
    <t>10704030010000110</t>
  </si>
  <si>
    <t>10701020010000110</t>
  </si>
  <si>
    <t>10701030010000110</t>
  </si>
  <si>
    <t>10701050010000110</t>
  </si>
  <si>
    <t>10701060010000110</t>
  </si>
  <si>
    <t>10701080010000110</t>
  </si>
  <si>
    <t>10701090010000110</t>
  </si>
  <si>
    <t>10701100010000110</t>
  </si>
  <si>
    <t>10701110010000110</t>
  </si>
  <si>
    <t>10701120010000110</t>
  </si>
  <si>
    <t>10701130010000110</t>
  </si>
  <si>
    <t>10701140010000110</t>
  </si>
  <si>
    <t>10701150010000110</t>
  </si>
  <si>
    <t>10701160010000110</t>
  </si>
  <si>
    <t>10702020010000110</t>
  </si>
  <si>
    <t>10900000000000000</t>
  </si>
  <si>
    <t>11202030010000120</t>
  </si>
  <si>
    <t>10606030000000110</t>
  </si>
  <si>
    <t>10102120010000110</t>
  </si>
  <si>
    <t>НДФЛ 6 = ФЗП * Кn/100 (+/-) F</t>
  </si>
  <si>
    <t>НДФЛ 7 = ФЗП * Кn/100 (+/-) F</t>
  </si>
  <si>
    <t>НДФЛ 9 = ФЗП * Кn/100 (+/-) F</t>
  </si>
  <si>
    <t>Прогнозный объем поступлений НДФЛ 6 рассчитывается исходя из прогнозируемого ФЗП, скорректированного на долю указанных налогов сложившуюся за предыдущий период</t>
  </si>
  <si>
    <t>Прогнозный объем поступлений НДФЛ 7 рассчитывается исходя из прогнозируемого ФЗП, скорректированного на долю указанных налогов сложившуюся за предыдущий период</t>
  </si>
  <si>
    <t>Прогнозный объем поступлений НДФЛ 9 рассчитывается исходя из прогнозируемого ФЗП, скорректированного на долю указанных налогов сложившуюся за предыдущий период</t>
  </si>
  <si>
    <t xml:space="preserve">Расчет прогнозного объема поступлений налога на имущество физических лиц осуществляется:
методом экстраполяции данных о налоговой базе, сложившийся в прошлых периодах, с использованием расчетных ставок и уровня собираемости;
исходя из кадастровой стоимости объектов налогообложения или с учетом переходного периода для тех из них, которые в финансовом году и плановом периоде применяют (собираются применять) кадастровую стоимость в качестве налоговой базы для определения стоимости имущества физических лиц.
При расчете прогнозного объема поступлений налога на имущество физических лиц учитываются выпадающие доходы в связи с предоставлением льгот, освобождений и преференций, установленных в рамках главы 32 НК РФ, а также других льгот, и преференций.
Объём выпадающих доходов определяется в рамках прописанного алгоритма расчёта прогнозного объёма поступлений налога.
Налог на имущество физических лиц зачисляется в бюджеты бюджетной системы Российской Федерации по нормативам, установленным в соответствии со статьями БК РФ.
1. Формула используется для расчета прогнозного объема поступлений налога на имущество физических лиц в субъектах РФ полностью перешедших на расчет сумм поступлений налога исходя из кадастровой стоимости объектов налогообложения.
При расчете налоговой базы прогнозируемого периода используется темп роста в % к предыдущему периоду.
Если сумма налога, исчисленная исходя из кадастровой стоимости объекта налогообложения, превышает сумму налога, исчисленную исходя из кадастровой стоимости в отношении этого объекта налогообложения за предыдущий налоговый период с учетом коэффициента 1,1, сумма налога подлежит уплате в размере, равном сумме налога, исчисленной исходя из кадастровой стоимости этого объекта налогообложения за предыдущий налоговый период с учетом коэффициента 1,1 по формуле:
Налог кадастр. = Налог кадастр. предыдущего года × 1,1
2. Формула используется при расчете прогнозного объема поступлений налога на имущество физических лиц за первые три налоговых периода с начала применения порядка определения налоговой базы исходя из кадастровой стоимости объекта налогообложения.
Начиная с третьего налогового периода, в случае, если сумма налога, исчисленная исходя из кадастровой стоимости объекта налогообложения, превышает сумму налога, исчисленную исходя из кадастровой стоимости в отношении этого объекта налогообложения за предыдущий налоговый период с учетом коэффициента 1,1, сумма налога подлежит уплате в размере, равном сумме налога, исчисленной исходя из кадастровой стоимости этого объекта налогообложения за предыдущий налоговый период с учетом коэффициента 1,1 по формуле:
Налог перех.периода = Налог перех.периода предыдущего года × 1,1.
В отношении объекта налогообложения, образованного начиная с четвертого налогового периода, в котором налоговая база определяется в соответствующем муниципальном образовании (городах федерального значения Москве, Санкт-Петербурге или Севастополе) в соответствии со статьей 403 НК РФ, сумма налога подлежит уплате в размере, равном сумме налога, исчисленной в соответствии с настоящей статьей с учетом коэффициента 0,6 применительно к первому налоговому периоду, за который исчисляется налог в отношении этого объекта налогообложения.
Данная формула не применяется при исчислении налога в отношении объектов налогообложения, включенных в перечень, определяемый в соответствии с пунктом 7 статьи 378.2 НК РФ, а также объектов налогообложения, предусмотренных абзацем вторым пункта 10 статьи 378.2 НК РФ, за исключением гаражей и машино-мест, расположенных в таких объектах налогообложения.
</t>
  </si>
  <si>
    <t xml:space="preserve">Расчет прогнозного объема поступлений земельного налога с организаций осуществляется методом прямого расчета с использованием показателей налоговой базы и налоговой ставки, и других показателей (уровень переходящих платежей, уровень собираемости и др.).
При расчете прогнозного объема поступлений земельного налога с организаций учитываются выпадающие доходы в связи с предоставлением льгот, освобождений и преференций, установленных в рамках главы 31 НК РФ, и других льгот, и преференций.
Объём выпадающих доходов определяется в рамках прописанного алгоритма расчёта прогнозного объёма поступлений налога.
Земельный налог с организаций зачисляется в бюджеты бюджетной системы РФ по нормативам, установленным в соответствии со статьями БК РФ.
</t>
  </si>
  <si>
    <t>Расчетная ставка налога (Sрасчет.) определяется как частное от деления суммы налога, подлежащего к уплате, на стоимость добытого полезного ископаемого (согласно данным отчёта 5-НДПИ).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общераспространённых полезных ископаемых зачисляется в бюджеты бюджетной системы РФ по нормативам, установленным в соответствии со статьями БК РФ.</t>
  </si>
  <si>
    <t xml:space="preserve">Сбор рассчитывается с использованием следующих показателей: 
- показателей СЭР; 
- отчеты 5-ЖМ, 1-НМ;
При расчете поступлений сбора за пользование объектами ЖМ учитываются следующие факторы:
- динамика налоговой базы по сбору согласно отчёту № 5-ЖМ по полученным в установленном порядке разрешениям на добычу объектов ЖМ;
- изменения в законодательстве;
- иные факторы.
Vразреш. - прогнозируемое количество полученных разрешений по видам объектов животного мира, исходя из динамики налоговой базы по сбору согласно отчёту 5-ЖМ
S ЖМ - ставка сбора по видам объектов животного мира
F – корректирующая сумма поступлений (возвратов), которые привели к отклонению расчетного показателя сбора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</si>
  <si>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Для расчета налога на имущество физических лиц используются:
- динамика налоговой базы и сумм налога, подлежащего уплате в бюджет, на основании отчета 5-МН, сложившаяся за предыдущие периоды;
- динамика начислений и фактических поступлений по налогу на имущество физических лиц согласно данным отчета 1-НМ за предыдущие периоды;
- налоговые ставки, льготы и преференции, установленные главой 32 НК РФ и НПА Ульяновской области.
К пн.1
Налог кадастр. - прогнозный объем поступлений налога на имущество физических лиц в субъектах РФ полностью перешедших на расчет сумм поступлений налога исходя из кадастровой стоимости объектов налогообложения
НБ кадастр. - налоговая база в виде кадастровой стоимости строений, помещений и сооружений, по которым предъявлен налог к уплате (отчет 5-МН), тыс. рублей.
S кадастр. - расчетная средняя ставка по кадастровой стоимости объекта налогообложения за отчетный период, %. Рассчитывается как отношение суммы налога, исчисленного исходя из соответствующей кадастровой стоимости объекта налогообложения, и налоговой базы в виде кадастровой стоимости (отчет 5-МН).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К пн.2
Налог кадастр. – сумма налога, исчисленная исходя из кадастровой стоимости объекта налогообложения, тыс. рублей;
Налог инв. – сумма налога, исчисленная исходя из инвентаризационной стоимости объекта налогообложения на основе данных отчета 5-МН за соответствующий год (последний год применения инвентаризационной стоимости в субъекте РФ), тыс. рублей;
К пер.периода – коэффициент переходного периода, зависящий от года применения субъектом РФ кадастровой стоимости в качестве налоговой базы по налогу на имущество физических лиц.
К пер.периода принимается равным 0,2 в первый год применения субъектом РФ кадастровой стоимости, 0,4 – во второй год, 0,6 – в третий год.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</si>
  <si>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Расчёт прогнозного объёма поступлений налога на имущество организаций осуществляется по компонентам.
Доля облагаемой стоимости имущества, определяемая по среднегодовой стоимости (Д нач. НИ СС), рассчитывается как частное от деления налоговой базы в виде среднегодовой стоимости имущества организаций (по отчету 5-НИО) к общей среднегодовой стоимости имущества.
Доля облагаемой стоимости имущества, определяемая по кадастровой стоимости (Д нач. НИ КС), рассчитывается как частное от деления налоговой базы в виде кадастровой стоимости имущества организаций (по отчету 5-НИО) к общей среднегодовой стоимости имущества.
Средняя ставка по налогу на имущество организаций (S СС) рассчитывается как отношение суммы исчисленного налога по имуществу, определяемому по среднегодовой стоимости, к налоговой базе в виде среднегодовой стоимости (согласно отчету 5-НИО). 
Средняя ставка по налогу на имущество организаций (S КС) рассчитывается как отношение суммы исчисленного налога по имуществу, определяемому по кадастровой стоимости, к налоговой базе в виде кадастровой стоимости (согласно отчету 5-НИО). 
Сумма налога, исчисленного в отношении железнодорожных путей общего пользования и сооружений (Нжд.) в прогнозируемом периоде увеличивается пропорционально увеличению ставки.
При расчете прогнозного объема поступлений налога на имущество организаций учитываются выпадающие доходы в связи с предоставлением льгот, освобождений и преференций, установленных в рамках главы 30 НК РФ, дополнительных налоговых льгот, установленных НПА Ульяновской области о налогах и сборах, освобождений для отдельных категорий налогоплательщиков и других льгот, и преференций. 
Выпадающие доходы рассчитываются на основании данных, содержащихся в статистической налоговой отчетности ФНС России. 
Объём выпадающих доходов определяется в рамках прописанного алгоритма расчёта прогнозного объёма поступлений налога.
Налог на имущество организаций зачисляется в бюджеты бюджетной системы РФ по нормативам, установленным в соответствии со статьями БК РФ.
</t>
  </si>
  <si>
    <t xml:space="preserve">Расчет прогнозного объема поступлений транспортного налога с организаций осуществляется на основе данных о количестве объектов налогообложения по каждому виду транспортного средства прошлых периодов, с использованием расчетных ставок для каждого вида транспортного средства и других показателей (уровень переходящих платежей, уровень собираемости, уровень льгот и преференций и другие).
Виды транспортных средств, в разрезе которых осуществляется прогнозирование транспортного налога с организаций, указаны в отчете 5-ТН.
При расчете прогнозного объема поступлений транспортного налога с организаций учитываются выпадающие доходы в связи с предоставлением льгот, освобождений и преференций, установленных в рамках главы 28 НК РФ, дополнительных налоговых льгот, установленных НПА Ульяновской области о налогах и сборах, и других льгот, и преференций.
Объём выпадающих доходов определяется в рамках прописанного алгоритма расчёта прогнозного объёма поступлений налога.
Транспортный налог с организаций зачисляется в бюджеты бюджетной системы РФ по нормативам, установленным в соответствии со статьями БК РФ.
</t>
  </si>
  <si>
    <t xml:space="preserve">При расчете прогнозного объема поступлений транспортного налога с физических лиц учитываются выпадающие доходы в связи с предоставлением льгот, освобождений и преференций, установленных в рамках главы 28 НК РФ, дополнительных налоговых льгот, установленных НПА Ульяновской области о налогах и сборах, и других льгот, и преференций.
Объём выпадающих доходов определяется в рамках прописанного алгоритма расчёта прогнозного объёма поступлений налога.
Транспортный налог с физических лиц зачисляется в бюджеты бюджетной системы РФ по нормативам, установленным в соответствии со статьями БК РФ.
</t>
  </si>
  <si>
    <t xml:space="preserve">Для расчета налога на имущество организаций используются:
- показатели СЭР (среднегодовая стоимость амортизируемого имущества, амортизация);
- динамика налоговой базы по налогу на имущество организаций, в том числе налоговой базы в виде среднегодовой стоимости и налоговой базы в виде кадастровой стоимости, в соответствии с отчетом 5-НИО, сложившаяся в предыдущие периоды;
- динамика сумм налога, исчисленного к уплате в бюджет исходя из среднегодовой стоимости, динамика сумм налога, исчисленного к уплате в бюджет исходя из кадастровой стоимости, на основании отчета 5-НИО за предыдущие периоды;
- динамика начислений налога и фактических поступлений согласно данным отчета 1-НМ, сложившаяся в предыдущие периоды;
- информация о налоговых ставках, предусмотренных главой 30 НК РФ и НПА Ульяновской области;
- информация о суммах налога, исчисленного в отношении железнодорожных путей общего пользования и сооружений, являющихся их неотъемлемой частью, ставки по которому устанавливаются в соответствии с п.3.2 ст. 380 НК РФ;
- информация о льготах и преференциях, предусмотренных главой 30 НК РФ и другими НПА.
V СС – объем налоговой базы по имуществу, определяемому по среднегодовой стоимости, тыс. рублей;
V КС – объем налоговой базы по имуществу, определяемому по кадастровой стоимости, тыс. рублей.
СГС имущ. нг – стоимость амортизируемого имущества на начало года, тыс. рублей (по данным исполнительных органов Ульяновской области и/или по данным органов, осуществляющих функции по формированию официальной статистической информации, и иных органов исполнительной власти);
АМ – сумма амортизации, тыс. рублей (по данным исполнительных органов Ульяновской области и/или по данным органов, осуществляющих функции по формированию официальной статистической информации, и иных органов исполнительной власти);
Д нач НИ СС – доля облагаемой стоимости имущества, определяемого по среднегодовой стоимости, сложившаяся в отчетном периоде.
Д нач НИ КС – доля облагаемой стоимости имущества, определяемая по кадастровой стоимости, сложившаяся в отчетном периоде.
S СС – расчетная средняя ставка налога на имущество организаций, определяемая по среднегодовой стоимости, %.
S КС – расчетная средняя ставка налога на имущество организаций, определяемая по кадастровой стоимости, %.
Нжд.– сумма налога, исчисленного в отношении железнодорожных путей общего пользования и сооружений, являющихся их неотъемлемой частью, ставки по которым устанавливаются в соответствии с п.3.2 ст. 380 НК РФ.
K пер. – расчетный уровень переходящих платежей по налогу, %. Определяется как частное от деления суммы начисленного налога на имущество организаций (по отчету 1-НМ), на сумму налога на имущество организаций, исчисленного к уплате в бюджет (по отчету 5-НИО), сложившийся в отчетном период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</si>
  <si>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Для расчета транспортного налога с организаций используются:
- динамика количества объектов транспортных средств организаций и сумм налога, подлежащего уплате в бюджет организациями по видам транспортных средств, в соответствии с отчетом 5-ТН, сложившаяся за предыдущие периоды;
- динамика начислений налога и фактических поступлений по организациям согласно данным отчета 1-НМ за предыдущие периоды;
- информация о налоговых ставках, предусмотренных главой 28 НК РФ и НПА Ульяновской области;
- информация о льготах и преференциях, предусмотренных главой 28 НК РФ и другими НПА;
- оперативные данные территориальных налоговых органов, полученные в рамках информационного обмена с органами исполнительной власти Ульяновской области.
КОЛ ТС – количество объектов транспортных средств, единиц;
Кэкстр. – коэффициент экстраполяции, %. Рассчитывается по каждому виду транспортного средства как среднее арифметическое значение темпов роста (снижения) количества транспортных средств к предыдущему периоду, с учетом оперативной информации территориальных налоговых органов, полученной в рамках информационного обмена от органов исполнительной власти Ульяновской области.
S ТС – расчетная средняя сумма налога, приходящаяся на транспортное средство, в отчетном периоде, тыс. рублей. Рассчитывается как отношение суммы налога, подлежащего уплате в бюджет по транспортному средству, на количество данных транспортных средств (согласно отчету 5-ТН).
K пер. – расчетный уровень переходящих платежей по налогу, %. Определяется как частное от деления суммы транспортного налога с организаций начисленного (по отчету 1-НМ) на сумму транспортного налога с организаций, подлежащего уплате в бюджет (по отчету 5-ТН), сложившийся в отчетном периоде.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тыс. рублей.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</si>
  <si>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Для расчета транспортного налога с физических лиц используются:
- динамика количества объектов транспортных средств физических лиц и сумм налога, подлежащего уплате в бюджет физическими лицами по видам транспортных средств, в соответствии с отчетом 5-ТН, сложившаяся за предыдущие периоды;
- динамика начислений налога и фактических поступлений по физическим лицам согласно данным отчета 1-НМ за предыдущие периоды;
- информация о налоговых ставках, предусмотренных главой 28 НК РФ и НПА Ульяновской области;
- информация о льготах и преференциях, предусмотренных главой 28 НК РФ и другими НПА;
- оперативные данные, полученные в рамках информационного обмена с органами исполнительной власти Ульяновской области.
Виды транспортных средств, в разрезе которых осуществляется прогнозирование транспортного налога с физических лиц, указаны в отчете 5-ТН.
КОЛ ТС – количество объектов транспортных средств отчетного периода, единиц;
Кэкстр. – коэффициент экстраполяции, %. Рассчитывается по каждому виду транспортного средства как среднее арифметическое значение темпов роста (снижения) количества транспортных средств к предыдущему периоду, а также с учетом оперативных данных, полученных в рамках информационного обмена с иными органами исполнительной власти Ульяновской области.
S ТС – расчетная средняя сумма налога, приходящаяся на транспортное средство, в отчетном периоде, тыс. рублей. Рассчитывается как отношение суммы налога, подлежащего уплате в бюджет по транспортному средству, на количество данных транспортных средств (согласно отчету 5-ТН).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тыс. рублей.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</si>
  <si>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Для расчёта налога на игорный бизнес используются:
- данные, представляемые территориальными налоговыми органами;
- динамика налоговой базы по налогу согласно данным отчёта 5-ИБ, сложившаяся за предыдущие периоды;
- средние расчётные налоговые ставки по видам объектов налогообложения, фактически сложившиеся за предыдущий период (согласно отчету 5-ИБ), с учётом предусмотренных главой 29 НК РФ и другими НПА (законами Ульяновской области);
- динамика фактических поступлений по налогу согласно данным отчёта 1-НМ.
ИБ прогноз – прогнозируемая сумма налога, тыс. рублей;
Кобъектов – прогнозируемое количество объектов налогообложения определённого вида, рассчитанное методом экстраполяции, исходя из информации за 3 последних года, отражённой в соответствующих строках отчёта 5-ИБ, единиц;
S расчет. – средняя расчётная ставка налога, предусмотренная для конкретного вида объекта налогообложения, сложившаяся по данным отчёта 5-ИБ,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</si>
  <si>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Доходы от поступления единого налога на вмененный доход для отдельных видов деятельности рассчитывается с использованием следующих показателей: 
- динамика фактических поступлений по налогу согласно данным отчёта 1-НМ;    
- данные отчета 4-НМ;
- другие источники.  
</t>
  </si>
  <si>
    <t xml:space="preserve">Налог на прибыль организаций, зачисляемый в бюджеты бюджетной системы РФ по соответствующим ставкам, рассчитывается с использованием следующих показателей:
- динамика налоговой базы по налогу согласно данным отчёта по форме № 5-ПМ;
-  динамика налоговой базы по налогу согласно данным отчёта по форме № 5-КГНМ;
- динамика фактических поступлений по налогу согласно данным отчёта по форме № 1-НМ;
VНБ ОСН. - сумма налоговой базы для исчисления налога на прибыль по основной ставке, по данным отчёта по форме №5-ПМ, тыс. рублей;
S - ставка налога, %;
Vльгот - сумма налога на прибыль организаций, не поступившая в бюджет в связи с предоставлением льгот и преференций, предусмотренных статьёй 284 НК РФ, тыс. рублей;
NP кгн - начислено налога на прибыль в бюджет по консолидированным группам налогоплательщиков, тыс. руб.;
Ксоб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Кр – сумма поступлений по результатам контрольной работы на основании динамики показателей, содержащихся в отчёте по форме ВП «Сведения о результатах проверок налогоплательщиков по вопросам соблюдения законодательства о налогах и сборах», тыс. рублей.
</t>
  </si>
  <si>
    <r>
      <t xml:space="preserve">МЕТОДИКА
прогнозирования поступлений </t>
    </r>
    <r>
      <rPr>
        <b/>
        <sz val="16"/>
        <rFont val="Times New Roman"/>
        <family val="1"/>
        <charset val="204"/>
      </rPr>
      <t xml:space="preserve">доходов в бюджеты бюджетной системы Российской Федерации </t>
    </r>
  </si>
  <si>
    <r>
      <rPr>
        <b/>
        <sz val="11"/>
        <rFont val="Times New Roman"/>
        <family val="1"/>
        <charset val="204"/>
      </rPr>
      <t>Основная формула расчёта налога:</t>
    </r>
    <r>
      <rPr>
        <sz val="11"/>
        <rFont val="Times New Roman"/>
        <family val="1"/>
        <charset val="204"/>
      </rPr>
      <t xml:space="preserve">
Прибыль основная = (VНБ ОСН. × S - Vльгот) + N кгн )× Ксоб + Kp
</t>
    </r>
  </si>
  <si>
    <t xml:space="preserve">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 целях определения суммы налоговой базы для исчисления налога на прибыль по основной ставке (V НБ ОСН.) определяется:
- соотношение прибыли для расчета к прибыли прибыльных организаций для целей бухгалтерского учета по показателям, сложившимся в предыдущих налоговых периодах. Прибыль для расчета получена как разница между доходами от реализации и расходами, уменьшающими сумму доходов от реализации, с учетом внереализационных доходов и расходов на основании информации, содержащейся в отчете 5-ПМ;
- сохраняя это отношение, производится расчет суммы прибыли для налогообложения на последующие годы;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нормативных правовых актов РФ, при формировании прогнозного объёма поступлений учитываются:
- в налогооблагаемой базе в виде исключения стоимостных показателей, неподлежащих налогообложению, либо облагаемых по ставке 0;
- в виде применения налоговой ставки отличной от основной ставки.
Объём выпадающих доходов определяется в рамках прописанного алгоритма расчёта прогнозного объёма поступлений налога.
</t>
  </si>
  <si>
    <r>
      <t xml:space="preserve">Основная формула расчёта налога:
</t>
    </r>
    <r>
      <rPr>
        <sz val="11"/>
        <rFont val="Times New Roman"/>
        <family val="1"/>
        <charset val="204"/>
      </rPr>
      <t>Прибыль СРП = ∑((V НБ СРП × S) × К$)× K соб.</t>
    </r>
    <r>
      <rPr>
        <b/>
        <sz val="11"/>
        <rFont val="Times New Roman"/>
        <family val="1"/>
        <charset val="204"/>
      </rPr>
      <t xml:space="preserve">
</t>
    </r>
  </si>
  <si>
    <r>
      <t xml:space="preserve">НДФЛ </t>
    </r>
    <r>
      <rPr>
        <b/>
        <i/>
        <vertAlign val="subscript"/>
        <sz val="11"/>
        <rFont val="Times New Roman"/>
        <family val="1"/>
        <charset val="204"/>
      </rPr>
      <t>всего</t>
    </r>
    <r>
      <rPr>
        <b/>
        <i/>
        <sz val="11"/>
        <rFont val="Times New Roman"/>
        <family val="1"/>
        <charset val="204"/>
      </rPr>
      <t xml:space="preserve"> = НДФЛ </t>
    </r>
    <r>
      <rPr>
        <b/>
        <i/>
        <vertAlign val="subscript"/>
        <sz val="11"/>
        <rFont val="Times New Roman"/>
        <family val="1"/>
        <charset val="204"/>
      </rPr>
      <t>1</t>
    </r>
    <r>
      <rPr>
        <b/>
        <i/>
        <sz val="11"/>
        <rFont val="Times New Roman"/>
        <family val="1"/>
        <charset val="204"/>
      </rPr>
      <t xml:space="preserve"> + НДФЛ </t>
    </r>
    <r>
      <rPr>
        <b/>
        <i/>
        <vertAlign val="subscript"/>
        <sz val="11"/>
        <rFont val="Times New Roman"/>
        <family val="1"/>
        <charset val="204"/>
      </rPr>
      <t>2</t>
    </r>
    <r>
      <rPr>
        <b/>
        <i/>
        <sz val="11"/>
        <rFont val="Times New Roman"/>
        <family val="1"/>
        <charset val="204"/>
      </rPr>
      <t xml:space="preserve"> + НДФЛ </t>
    </r>
    <r>
      <rPr>
        <b/>
        <i/>
        <vertAlign val="subscript"/>
        <sz val="11"/>
        <rFont val="Times New Roman"/>
        <family val="1"/>
        <charset val="204"/>
      </rPr>
      <t>3</t>
    </r>
    <r>
      <rPr>
        <b/>
        <i/>
        <sz val="11"/>
        <rFont val="Times New Roman"/>
        <family val="1"/>
        <charset val="204"/>
      </rPr>
      <t xml:space="preserve"> + НДФЛ </t>
    </r>
    <r>
      <rPr>
        <b/>
        <i/>
        <vertAlign val="subscript"/>
        <sz val="11"/>
        <rFont val="Times New Roman"/>
        <family val="1"/>
        <charset val="204"/>
      </rPr>
      <t>4</t>
    </r>
    <r>
      <rPr>
        <b/>
        <i/>
        <sz val="11"/>
        <rFont val="Times New Roman"/>
        <family val="1"/>
        <charset val="204"/>
      </rPr>
      <t xml:space="preserve"> + НДФЛ </t>
    </r>
    <r>
      <rPr>
        <b/>
        <i/>
        <vertAlign val="subscript"/>
        <sz val="11"/>
        <rFont val="Times New Roman"/>
        <family val="1"/>
        <charset val="204"/>
      </rPr>
      <t xml:space="preserve">5 </t>
    </r>
    <r>
      <rPr>
        <i/>
        <sz val="11"/>
        <rFont val="Times New Roman"/>
        <family val="1"/>
        <charset val="204"/>
      </rPr>
      <t xml:space="preserve">+ </t>
    </r>
    <r>
      <rPr>
        <b/>
        <i/>
        <sz val="11"/>
        <rFont val="Times New Roman"/>
        <family val="1"/>
        <charset val="204"/>
      </rPr>
      <t xml:space="preserve">НДФЛ </t>
    </r>
    <r>
      <rPr>
        <b/>
        <i/>
        <vertAlign val="subscript"/>
        <sz val="11"/>
        <rFont val="Times New Roman"/>
        <family val="1"/>
        <charset val="204"/>
      </rPr>
      <t xml:space="preserve">6 </t>
    </r>
    <r>
      <rPr>
        <i/>
        <sz val="11"/>
        <rFont val="Times New Roman"/>
        <family val="1"/>
        <charset val="204"/>
      </rPr>
      <t>+</t>
    </r>
    <r>
      <rPr>
        <b/>
        <i/>
        <sz val="11"/>
        <rFont val="Times New Roman"/>
        <family val="1"/>
        <charset val="204"/>
      </rPr>
      <t xml:space="preserve"> НДФЛ </t>
    </r>
    <r>
      <rPr>
        <b/>
        <i/>
        <vertAlign val="subscript"/>
        <sz val="11"/>
        <rFont val="Times New Roman"/>
        <family val="1"/>
        <charset val="204"/>
      </rPr>
      <t xml:space="preserve">7 </t>
    </r>
    <r>
      <rPr>
        <i/>
        <sz val="11"/>
        <rFont val="Times New Roman"/>
        <family val="1"/>
        <charset val="204"/>
      </rPr>
      <t>+</t>
    </r>
    <r>
      <rPr>
        <b/>
        <i/>
        <sz val="11"/>
        <rFont val="Times New Roman"/>
        <family val="1"/>
        <charset val="204"/>
      </rPr>
      <t xml:space="preserve"> НДФЛ </t>
    </r>
    <r>
      <rPr>
        <b/>
        <i/>
        <vertAlign val="subscript"/>
        <sz val="11"/>
        <rFont val="Times New Roman"/>
        <family val="1"/>
        <charset val="204"/>
      </rPr>
      <t xml:space="preserve">8 </t>
    </r>
    <r>
      <rPr>
        <i/>
        <sz val="11"/>
        <rFont val="Times New Roman"/>
        <family val="1"/>
        <charset val="204"/>
      </rPr>
      <t>+</t>
    </r>
    <r>
      <rPr>
        <b/>
        <i/>
        <sz val="11"/>
        <rFont val="Times New Roman"/>
        <family val="1"/>
        <charset val="204"/>
      </rPr>
      <t xml:space="preserve"> НДФЛ </t>
    </r>
    <r>
      <rPr>
        <b/>
        <i/>
        <vertAlign val="subscript"/>
        <sz val="11"/>
        <rFont val="Times New Roman"/>
        <family val="1"/>
        <charset val="204"/>
      </rPr>
      <t xml:space="preserve">9 </t>
    </r>
    <r>
      <rPr>
        <i/>
        <sz val="11"/>
        <rFont val="Times New Roman"/>
        <family val="1"/>
        <charset val="204"/>
      </rPr>
      <t>+</t>
    </r>
    <r>
      <rPr>
        <b/>
        <i/>
        <sz val="11"/>
        <rFont val="Times New Roman"/>
        <family val="1"/>
        <charset val="204"/>
      </rPr>
      <t xml:space="preserve"> НДФЛ </t>
    </r>
    <r>
      <rPr>
        <b/>
        <i/>
        <vertAlign val="subscript"/>
        <sz val="11"/>
        <rFont val="Times New Roman"/>
        <family val="1"/>
        <charset val="204"/>
      </rPr>
      <t xml:space="preserve">10 </t>
    </r>
    <r>
      <rPr>
        <i/>
        <sz val="11"/>
        <rFont val="Times New Roman"/>
        <family val="1"/>
        <charset val="204"/>
      </rPr>
      <t>+</t>
    </r>
    <r>
      <rPr>
        <b/>
        <i/>
        <sz val="11"/>
        <rFont val="Times New Roman"/>
        <family val="1"/>
        <charset val="204"/>
      </rPr>
      <t xml:space="preserve"> НДФЛ </t>
    </r>
    <r>
      <rPr>
        <b/>
        <i/>
        <vertAlign val="subscript"/>
        <sz val="11"/>
        <rFont val="Times New Roman"/>
        <family val="1"/>
        <charset val="204"/>
      </rPr>
      <t>11</t>
    </r>
  </si>
  <si>
    <r>
      <rPr>
        <b/>
        <i/>
        <sz val="11"/>
        <rFont val="Times New Roman"/>
        <family val="1"/>
        <charset val="204"/>
      </rPr>
      <t>НДФЛ 1</t>
    </r>
    <r>
      <rPr>
        <sz val="11"/>
        <rFont val="Times New Roman"/>
        <family val="1"/>
        <charset val="204"/>
      </rPr>
      <t xml:space="preserve"> –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НК РФ;
</t>
    </r>
    <r>
      <rPr>
        <b/>
        <i/>
        <sz val="11"/>
        <rFont val="Times New Roman"/>
        <family val="1"/>
        <charset val="204"/>
      </rPr>
      <t xml:space="preserve">НДФЛ 2 </t>
    </r>
    <r>
      <rPr>
        <sz val="11"/>
        <rFont val="Times New Roman"/>
        <family val="1"/>
        <charset val="204"/>
      </rPr>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НК РФ;
</t>
    </r>
    <r>
      <rPr>
        <b/>
        <i/>
        <sz val="11"/>
        <rFont val="Times New Roman"/>
        <family val="1"/>
        <charset val="204"/>
      </rPr>
      <t>НДФЛ 3</t>
    </r>
    <r>
      <rPr>
        <sz val="11"/>
        <rFont val="Times New Roman"/>
        <family val="1"/>
        <charset val="204"/>
      </rPr>
      <t xml:space="preserve"> – Налог на доходы физических лиц с доходов, полученных физическими лицами в соответствии со статьей 228 НК РФ
</t>
    </r>
    <r>
      <rPr>
        <b/>
        <i/>
        <sz val="11"/>
        <rFont val="Times New Roman"/>
        <family val="1"/>
        <charset val="204"/>
      </rPr>
      <t xml:space="preserve">НДФЛ 4 </t>
    </r>
    <r>
      <rPr>
        <sz val="11"/>
        <rFont val="Times New Roman"/>
        <family val="1"/>
        <charset val="204"/>
      </rPr>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НК РФ;
</t>
    </r>
    <r>
      <rPr>
        <b/>
        <i/>
        <sz val="11"/>
        <rFont val="Times New Roman"/>
        <family val="1"/>
        <charset val="204"/>
      </rPr>
      <t xml:space="preserve">НДФЛ 5 </t>
    </r>
    <r>
      <rPr>
        <sz val="11"/>
        <rFont val="Times New Roman"/>
        <family val="1"/>
        <charset val="204"/>
      </rPr>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
</t>
    </r>
    <r>
      <rPr>
        <b/>
        <i/>
        <sz val="11"/>
        <rFont val="Times New Roman"/>
        <family val="1"/>
        <charset val="204"/>
      </rPr>
      <t xml:space="preserve">НДФЛ 6 </t>
    </r>
    <r>
      <rPr>
        <sz val="11"/>
        <rFont val="Times New Roman"/>
        <family val="1"/>
        <charset val="204"/>
      </rPr>
      <t xml:space="preserve">– Налог на доходы физических лиц в отношении доходов в виде процентов, полученных по вкладам (остаткам на счетах) в банках, находящихся на территории Российской Федерации;
</t>
    </r>
    <r>
      <rPr>
        <b/>
        <i/>
        <sz val="11"/>
        <rFont val="Times New Roman"/>
        <family val="1"/>
        <charset val="204"/>
      </rPr>
      <t>НДФЛ 7</t>
    </r>
    <r>
      <rPr>
        <sz val="11"/>
        <rFont val="Times New Roman"/>
        <family val="1"/>
        <charset val="204"/>
      </rPr>
      <t xml:space="preserve"> – Налог на доходы физических лиц в отношении доходов в виде процента (купона, дисконта), получаемых по обращающимся облигациям российских организаций, номинированным в рублях и эмитированным после 1 января 2017 года, а также доходов в виде суммы процентов по государственным казначейским обязательствам, облигациям и другим государственным ценным бумагам бывшего СССР, государств - участников Союзного государства;
</t>
    </r>
    <r>
      <rPr>
        <b/>
        <i/>
        <sz val="11"/>
        <rFont val="Times New Roman"/>
        <family val="1"/>
        <charset val="204"/>
      </rPr>
      <t xml:space="preserve">НДФЛ 8 </t>
    </r>
    <r>
      <rPr>
        <sz val="11"/>
        <rFont val="Times New Roman"/>
        <family val="1"/>
        <charset val="204"/>
      </rPr>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t>
    </r>
    <r>
      <rPr>
        <b/>
        <i/>
        <sz val="11"/>
        <rFont val="Times New Roman"/>
        <family val="1"/>
        <charset val="204"/>
      </rPr>
      <t xml:space="preserve">НДФЛ 9 </t>
    </r>
    <r>
      <rPr>
        <sz val="11"/>
        <rFont val="Times New Roman"/>
        <family val="1"/>
        <charset val="204"/>
      </rPr>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
</t>
    </r>
    <r>
      <rPr>
        <b/>
        <i/>
        <sz val="11"/>
        <rFont val="Times New Roman"/>
        <family val="1"/>
        <charset val="204"/>
      </rPr>
      <t>НДФЛ 10</t>
    </r>
    <r>
      <rPr>
        <sz val="11"/>
        <rFont val="Times New Roman"/>
        <family val="1"/>
        <charset val="204"/>
      </rPr>
      <t xml:space="preserve"> –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
</t>
    </r>
    <r>
      <rPr>
        <b/>
        <i/>
        <sz val="11"/>
        <rFont val="Times New Roman"/>
        <family val="1"/>
        <charset val="204"/>
      </rPr>
      <t>НДФЛ 11</t>
    </r>
    <r>
      <rPr>
        <sz val="11"/>
        <rFont val="Times New Roman"/>
        <family val="1"/>
        <charset val="204"/>
      </rPr>
      <t xml:space="preserve"> –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
</t>
    </r>
  </si>
  <si>
    <r>
      <t xml:space="preserve">Основная формула расчёта налога:
</t>
    </r>
    <r>
      <rPr>
        <sz val="11"/>
        <rFont val="Times New Roman"/>
        <family val="1"/>
        <charset val="204"/>
      </rPr>
      <t>УСН всего = УСН 1 + УСН 2</t>
    </r>
    <r>
      <rPr>
        <b/>
        <sz val="11"/>
        <rFont val="Times New Roman"/>
        <family val="1"/>
        <charset val="204"/>
      </rPr>
      <t xml:space="preserve">
Расчёт составляющих основной формулы:
</t>
    </r>
    <r>
      <rPr>
        <sz val="11"/>
        <rFont val="Times New Roman"/>
        <family val="1"/>
        <charset val="204"/>
      </rPr>
      <t>УСН1 = [(Vнб1пп * (S) – Vстр.взн.) (+/-)F] * (K соб</t>
    </r>
    <r>
      <rPr>
        <b/>
        <sz val="11"/>
        <rFont val="Times New Roman"/>
        <family val="1"/>
        <charset val="204"/>
      </rPr>
      <t xml:space="preserve">)
</t>
    </r>
    <r>
      <rPr>
        <sz val="11"/>
        <rFont val="Times New Roman"/>
        <family val="1"/>
        <charset val="204"/>
      </rPr>
      <t>Vнб1пп = Vнб1пр.п / VВРП пр.п * VВРП п.п</t>
    </r>
    <r>
      <rPr>
        <b/>
        <sz val="11"/>
        <rFont val="Times New Roman"/>
        <family val="1"/>
        <charset val="204"/>
      </rPr>
      <t xml:space="preserve">
</t>
    </r>
    <r>
      <rPr>
        <sz val="11"/>
        <rFont val="Times New Roman"/>
        <family val="1"/>
        <charset val="204"/>
      </rPr>
      <t>Vстр.взн. = [(Vнб1пп * (S)] * (Vстр.взн..пр.п / Iисч.пр.п)
УСН 2=[(Vнб2nn * (S1) (+/-)F] + [(VнбЗnn * (S2) (+I-)F] * (Ксоб)
Vнб2пп = (Vнб2пр.п / VППпр.п)* VППпп
Vнб3пп = (Vнб3пр.п / VВРП пр.п)* VВРП п.п</t>
    </r>
    <r>
      <rPr>
        <b/>
        <sz val="11"/>
        <rFont val="Times New Roman"/>
        <family val="1"/>
        <charset val="204"/>
      </rPr>
      <t xml:space="preserve">
</t>
    </r>
  </si>
  <si>
    <r>
      <t xml:space="preserve">УСН1 – УСН, уплачиваемый при использовании в качестве объекта налогообложения доходы;
УСН2 - УСН, уплачиваемый при использовании в качестве объекта налогообложения доходы, уменьшенные на величину расходов (в том числе минимальный налог);
</t>
    </r>
    <r>
      <rPr>
        <b/>
        <i/>
        <sz val="11"/>
        <rFont val="Times New Roman"/>
        <family val="1"/>
        <charset val="204"/>
      </rPr>
      <t>Vнб1пп</t>
    </r>
    <r>
      <rPr>
        <sz val="11"/>
        <rFont val="Times New Roman"/>
        <family val="1"/>
        <charset val="204"/>
      </rPr>
      <t xml:space="preserve"> – налоговая база прогнозируемого периода по УСН1, тыс. рублей;
</t>
    </r>
    <r>
      <rPr>
        <b/>
        <i/>
        <sz val="11"/>
        <rFont val="Times New Roman"/>
        <family val="1"/>
        <charset val="204"/>
      </rPr>
      <t>S</t>
    </r>
    <r>
      <rPr>
        <sz val="11"/>
        <rFont val="Times New Roman"/>
        <family val="1"/>
        <charset val="204"/>
      </rPr>
      <t xml:space="preserve"> – ставка налога, %;
</t>
    </r>
    <r>
      <rPr>
        <b/>
        <i/>
        <sz val="11"/>
        <rFont val="Times New Roman"/>
        <family val="1"/>
        <charset val="204"/>
      </rPr>
      <t>Vстр.взн.</t>
    </r>
    <r>
      <rPr>
        <sz val="11"/>
        <rFont val="Times New Roman"/>
        <family val="1"/>
        <charset val="204"/>
      </rPr>
      <t xml:space="preserve"> – прогнозируемый объем страховых взносов на ОПС и по временной нетрудоспособности, тыс. рублей;
</t>
    </r>
    <r>
      <rPr>
        <b/>
        <i/>
        <sz val="11"/>
        <rFont val="Times New Roman"/>
        <family val="1"/>
        <charset val="204"/>
      </rPr>
      <t xml:space="preserve">K соб. </t>
    </r>
    <r>
      <rPr>
        <sz val="11"/>
        <rFont val="Times New Roman"/>
        <family val="1"/>
        <charset val="204"/>
      </rPr>
      <t xml:space="preserve">–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t>
    </r>
    <r>
      <rPr>
        <b/>
        <i/>
        <sz val="11"/>
        <rFont val="Times New Roman"/>
        <family val="1"/>
        <charset val="204"/>
      </rPr>
      <t>F</t>
    </r>
    <r>
      <rPr>
        <sz val="11"/>
        <rFont val="Times New Roman"/>
        <family val="1"/>
        <charset val="204"/>
      </rPr>
      <t xml:space="preserve">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b/>
        <i/>
        <sz val="11"/>
        <rFont val="Times New Roman"/>
        <family val="1"/>
        <charset val="204"/>
      </rPr>
      <t>VВРП пр.п</t>
    </r>
    <r>
      <rPr>
        <sz val="11"/>
        <rFont val="Times New Roman"/>
        <family val="1"/>
        <charset val="204"/>
      </rPr>
      <t xml:space="preserve"> – объем валового регионального продукта в предыдущем периоде, тыс. рублей;
</t>
    </r>
    <r>
      <rPr>
        <b/>
        <i/>
        <sz val="11"/>
        <rFont val="Times New Roman"/>
        <family val="1"/>
        <charset val="204"/>
      </rPr>
      <t>VВРП п.п</t>
    </r>
    <r>
      <rPr>
        <sz val="11"/>
        <rFont val="Times New Roman"/>
        <family val="1"/>
        <charset val="204"/>
      </rPr>
      <t xml:space="preserve"> – объем прогнозируемого валового регионального продукта.
</t>
    </r>
    <r>
      <rPr>
        <b/>
        <i/>
        <sz val="11"/>
        <rFont val="Times New Roman"/>
        <family val="1"/>
        <charset val="204"/>
      </rPr>
      <t>Vстр.взн..пр.п</t>
    </r>
    <r>
      <rPr>
        <sz val="11"/>
        <rFont val="Times New Roman"/>
        <family val="1"/>
        <charset val="204"/>
      </rPr>
      <t xml:space="preserve"> – сумма страховых взносов на ОПС и по временной нетрудоспособности за предыдущий период, тыс. рублей;
</t>
    </r>
    <r>
      <rPr>
        <b/>
        <i/>
        <sz val="11"/>
        <rFont val="Times New Roman"/>
        <family val="1"/>
        <charset val="204"/>
      </rPr>
      <t xml:space="preserve">I исч.пр.п </t>
    </r>
    <r>
      <rPr>
        <sz val="11"/>
        <rFont val="Times New Roman"/>
        <family val="1"/>
        <charset val="204"/>
      </rPr>
      <t xml:space="preserve">– сумма исчисленного налога прошлого периода;
</t>
    </r>
    <r>
      <rPr>
        <b/>
        <i/>
        <sz val="11"/>
        <rFont val="Times New Roman"/>
        <family val="1"/>
        <charset val="204"/>
      </rPr>
      <t>Vнб1пр.п</t>
    </r>
    <r>
      <rPr>
        <sz val="11"/>
        <rFont val="Times New Roman"/>
        <family val="1"/>
        <charset val="204"/>
      </rPr>
      <t xml:space="preserve"> – налоговая база предыдущего периода по УСН1, тыс. рублей;
</t>
    </r>
    <r>
      <rPr>
        <b/>
        <i/>
        <sz val="11"/>
        <rFont val="Times New Roman"/>
        <family val="1"/>
        <charset val="204"/>
      </rPr>
      <t xml:space="preserve">Vнб2пп </t>
    </r>
    <r>
      <rPr>
        <sz val="11"/>
        <rFont val="Times New Roman"/>
        <family val="1"/>
        <charset val="204"/>
      </rPr>
      <t xml:space="preserve">– налоговая база прогнозируемого периода по УСН2 при использовании объекта обложения «доходы, уменьшенные на величину расходов», тыс. рублей;
</t>
    </r>
    <r>
      <rPr>
        <b/>
        <i/>
        <sz val="11"/>
        <rFont val="Times New Roman"/>
        <family val="1"/>
        <charset val="204"/>
      </rPr>
      <t xml:space="preserve">VнбЗпп </t>
    </r>
    <r>
      <rPr>
        <sz val="11"/>
        <rFont val="Times New Roman"/>
        <family val="1"/>
        <charset val="204"/>
      </rPr>
      <t xml:space="preserve">- налоговая база прогнозируемого периода по прогнозному объему минимального налога по УСН2, тыс. рублей;
</t>
    </r>
    <r>
      <rPr>
        <b/>
        <i/>
        <sz val="11"/>
        <rFont val="Times New Roman"/>
        <family val="1"/>
        <charset val="204"/>
      </rPr>
      <t>S</t>
    </r>
    <r>
      <rPr>
        <sz val="11"/>
        <rFont val="Times New Roman"/>
        <family val="1"/>
        <charset val="204"/>
      </rPr>
      <t xml:space="preserve"> – ставка налога (S1 – налоговая ставка по УСН2 с объектом обложения «доходы, уменьшенные на величину расходов», 
</t>
    </r>
    <r>
      <rPr>
        <b/>
        <i/>
        <sz val="11"/>
        <rFont val="Times New Roman"/>
        <family val="1"/>
        <charset val="204"/>
      </rPr>
      <t>S2</t>
    </r>
    <r>
      <rPr>
        <sz val="11"/>
        <rFont val="Times New Roman"/>
        <family val="1"/>
        <charset val="204"/>
      </rPr>
      <t xml:space="preserve"> – ставка минимального налога по УСН2, в соответствии с главой 26.2 НК РФ), %.
</t>
    </r>
    <r>
      <rPr>
        <b/>
        <i/>
        <sz val="11"/>
        <rFont val="Times New Roman"/>
        <family val="1"/>
        <charset val="204"/>
      </rPr>
      <t>Vнб2пр.п</t>
    </r>
    <r>
      <rPr>
        <sz val="11"/>
        <rFont val="Times New Roman"/>
        <family val="1"/>
        <charset val="204"/>
      </rPr>
      <t xml:space="preserve"> – налоговая база предыдущего периода по УСН2 при использовании объекта обложения «доходы, уменьшенные на величину расходов», тыс. рублей;
</t>
    </r>
    <r>
      <rPr>
        <b/>
        <i/>
        <sz val="11"/>
        <rFont val="Times New Roman"/>
        <family val="1"/>
        <charset val="204"/>
      </rPr>
      <t>VППпр.п</t>
    </r>
    <r>
      <rPr>
        <sz val="11"/>
        <rFont val="Times New Roman"/>
        <family val="1"/>
        <charset val="204"/>
      </rPr>
      <t xml:space="preserve"> – прибыль прибыльных организаций для целей бухгалтерского учета в предыдущем периоде, тыс. рублей;
</t>
    </r>
    <r>
      <rPr>
        <b/>
        <i/>
        <sz val="11"/>
        <rFont val="Times New Roman"/>
        <family val="1"/>
        <charset val="204"/>
      </rPr>
      <t xml:space="preserve">VППпп </t>
    </r>
    <r>
      <rPr>
        <sz val="11"/>
        <rFont val="Times New Roman"/>
        <family val="1"/>
        <charset val="204"/>
      </rPr>
      <t xml:space="preserve">– прогнозируемый объем прибыли прибыльных организаций для целей бухгалтерского учета, тыс. рублей.
</t>
    </r>
    <r>
      <rPr>
        <b/>
        <i/>
        <sz val="11"/>
        <rFont val="Times New Roman"/>
        <family val="1"/>
        <charset val="204"/>
      </rPr>
      <t>Vнб3пр.п</t>
    </r>
    <r>
      <rPr>
        <sz val="11"/>
        <rFont val="Times New Roman"/>
        <family val="1"/>
        <charset val="204"/>
      </rPr>
      <t xml:space="preserve"> – налоговая база по минимальному налогу УСН2 предыдущего периода, тыс. рублей;
</t>
    </r>
  </si>
  <si>
    <r>
      <t xml:space="preserve">Основная формула расчёта налога:
</t>
    </r>
    <r>
      <rPr>
        <sz val="11"/>
        <rFont val="Times New Roman"/>
        <family val="1"/>
        <charset val="204"/>
      </rPr>
      <t>ЕСХН = [(Vнбпп * S (+/-) F)] *( K соб.)</t>
    </r>
    <r>
      <rPr>
        <b/>
        <sz val="11"/>
        <rFont val="Times New Roman"/>
        <family val="1"/>
        <charset val="204"/>
      </rPr>
      <t xml:space="preserve">
Расчёт составляющих основной формулы:
</t>
    </r>
    <r>
      <rPr>
        <sz val="11"/>
        <rFont val="Times New Roman"/>
        <family val="1"/>
        <charset val="204"/>
      </rPr>
      <t>Vнбпп = Vнбпр.п. / VВРП пр.п * VВРП п.п.</t>
    </r>
    <r>
      <rPr>
        <b/>
        <sz val="11"/>
        <rFont val="Times New Roman"/>
        <family val="1"/>
        <charset val="204"/>
      </rPr>
      <t xml:space="preserve">
</t>
    </r>
  </si>
  <si>
    <r>
      <rPr>
        <b/>
        <i/>
        <sz val="11"/>
        <rFont val="Times New Roman"/>
        <family val="1"/>
        <charset val="204"/>
      </rPr>
      <t>Vнбпп</t>
    </r>
    <r>
      <rPr>
        <sz val="11"/>
        <rFont val="Times New Roman"/>
        <family val="1"/>
        <charset val="204"/>
      </rPr>
      <t xml:space="preserve"> – налоговая база прогнозируемого периода, тыс. рублей;
</t>
    </r>
    <r>
      <rPr>
        <i/>
        <sz val="11"/>
        <rFont val="Times New Roman"/>
        <family val="1"/>
        <charset val="204"/>
      </rPr>
      <t xml:space="preserve">S </t>
    </r>
    <r>
      <rPr>
        <sz val="11"/>
        <rFont val="Times New Roman"/>
        <family val="1"/>
        <charset val="204"/>
      </rPr>
      <t xml:space="preserve">– ставка налога, %;
</t>
    </r>
    <r>
      <rPr>
        <i/>
        <sz val="11"/>
        <rFont val="Times New Roman"/>
        <family val="1"/>
        <charset val="204"/>
      </rPr>
      <t>K соб.</t>
    </r>
    <r>
      <rPr>
        <sz val="11"/>
        <rFont val="Times New Roman"/>
        <family val="1"/>
        <charset val="204"/>
      </rPr>
      <t xml:space="preserve"> –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t>
    </r>
    <r>
      <rPr>
        <i/>
        <sz val="11"/>
        <rFont val="Times New Roman"/>
        <family val="1"/>
        <charset val="204"/>
      </rPr>
      <t xml:space="preserve">F </t>
    </r>
    <r>
      <rPr>
        <sz val="11"/>
        <rFont val="Times New Roman"/>
        <family val="1"/>
        <charset val="204"/>
      </rPr>
      <t xml:space="preserve">–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i/>
        <sz val="11"/>
        <rFont val="Times New Roman"/>
        <family val="1"/>
        <charset val="204"/>
      </rPr>
      <t>Vнбпр.п.</t>
    </r>
    <r>
      <rPr>
        <sz val="11"/>
        <rFont val="Times New Roman"/>
        <family val="1"/>
        <charset val="204"/>
      </rPr>
      <t xml:space="preserve"> – налоговая база предыдущего периода, тыс. рублей;
</t>
    </r>
    <r>
      <rPr>
        <i/>
        <sz val="11"/>
        <rFont val="Times New Roman"/>
        <family val="1"/>
        <charset val="204"/>
      </rPr>
      <t>VВРП пр.п</t>
    </r>
    <r>
      <rPr>
        <sz val="11"/>
        <rFont val="Times New Roman"/>
        <family val="1"/>
        <charset val="204"/>
      </rPr>
      <t xml:space="preserve"> – объем ВРП в предыдущем периоде, тыс. рублей;
</t>
    </r>
    <r>
      <rPr>
        <i/>
        <sz val="11"/>
        <rFont val="Times New Roman"/>
        <family val="1"/>
        <charset val="204"/>
      </rPr>
      <t>VВРП п.п</t>
    </r>
    <r>
      <rPr>
        <sz val="11"/>
        <rFont val="Times New Roman"/>
        <family val="1"/>
        <charset val="204"/>
      </rPr>
      <t xml:space="preserve"> – объем прогнозируемого ВРП, тыс. рублей.
</t>
    </r>
  </si>
  <si>
    <r>
      <t xml:space="preserve">Основная формула расчёта налога:
</t>
    </r>
    <r>
      <rPr>
        <sz val="11"/>
        <rFont val="Times New Roman"/>
        <family val="1"/>
        <charset val="204"/>
      </rPr>
      <t>ПСН = ((Vнбпп * S-Сстр.взн) (+/-)F) * K соб)</t>
    </r>
    <r>
      <rPr>
        <b/>
        <sz val="11"/>
        <rFont val="Times New Roman"/>
        <family val="1"/>
        <charset val="204"/>
      </rPr>
      <t xml:space="preserve">
Расчёт составляющих основной формулы:
</t>
    </r>
    <r>
      <rPr>
        <sz val="11"/>
        <rFont val="Times New Roman"/>
        <family val="1"/>
        <charset val="204"/>
      </rPr>
      <t>Vнбпп = [ПСНпр.п. / S / VВРП пр.п ]* VВРП</t>
    </r>
    <r>
      <rPr>
        <b/>
        <sz val="11"/>
        <rFont val="Times New Roman"/>
        <family val="1"/>
        <charset val="204"/>
      </rPr>
      <t xml:space="preserve">
</t>
    </r>
    <r>
      <rPr>
        <sz val="11"/>
        <rFont val="Times New Roman"/>
        <family val="1"/>
        <charset val="204"/>
      </rPr>
      <t>Сстр.взн = (Vнбпр.п * S)*(Сстр.взн.пр.п/I исч.пр.п.)</t>
    </r>
    <r>
      <rPr>
        <b/>
        <sz val="11"/>
        <rFont val="Times New Roman"/>
        <family val="1"/>
        <charset val="204"/>
      </rPr>
      <t xml:space="preserve">
</t>
    </r>
  </si>
  <si>
    <r>
      <rPr>
        <b/>
        <i/>
        <sz val="11"/>
        <rFont val="Times New Roman"/>
        <family val="1"/>
        <charset val="204"/>
      </rPr>
      <t>Vнбпп</t>
    </r>
    <r>
      <rPr>
        <sz val="11"/>
        <rFont val="Times New Roman"/>
        <family val="1"/>
        <charset val="204"/>
      </rPr>
      <t xml:space="preserve"> – налоговая база прогнозируемого периода, тыс. рублей;
</t>
    </r>
    <r>
      <rPr>
        <b/>
        <i/>
        <sz val="11"/>
        <rFont val="Times New Roman"/>
        <family val="1"/>
        <charset val="204"/>
      </rPr>
      <t xml:space="preserve">Сстр.взн </t>
    </r>
    <r>
      <rPr>
        <sz val="11"/>
        <rFont val="Times New Roman"/>
        <family val="1"/>
        <charset val="204"/>
      </rPr>
      <t xml:space="preserve">– прогнозируемый объем страховых взносов на ОПС и по временной нетрудоспособности, тыс. рублей;
</t>
    </r>
    <r>
      <rPr>
        <b/>
        <i/>
        <sz val="11"/>
        <rFont val="Times New Roman"/>
        <family val="1"/>
        <charset val="204"/>
      </rPr>
      <t xml:space="preserve">S </t>
    </r>
    <r>
      <rPr>
        <sz val="11"/>
        <rFont val="Times New Roman"/>
        <family val="1"/>
        <charset val="204"/>
      </rPr>
      <t xml:space="preserve">– ставка налога, %;
</t>
    </r>
    <r>
      <rPr>
        <b/>
        <i/>
        <sz val="11"/>
        <rFont val="Times New Roman"/>
        <family val="1"/>
        <charset val="204"/>
      </rPr>
      <t>K соб</t>
    </r>
    <r>
      <rPr>
        <sz val="11"/>
        <rFont val="Times New Roman"/>
        <family val="1"/>
        <charset val="204"/>
      </rPr>
      <t xml:space="preserve">. –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t>
    </r>
    <r>
      <rPr>
        <b/>
        <i/>
        <sz val="11"/>
        <rFont val="Times New Roman"/>
        <family val="1"/>
        <charset val="204"/>
      </rPr>
      <t xml:space="preserve">F </t>
    </r>
    <r>
      <rPr>
        <sz val="11"/>
        <rFont val="Times New Roman"/>
        <family val="1"/>
        <charset val="204"/>
      </rPr>
      <t xml:space="preserve">–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i/>
        <sz val="11"/>
        <rFont val="Times New Roman"/>
        <family val="1"/>
        <charset val="204"/>
      </rPr>
      <t xml:space="preserve">ПСНпр.п. </t>
    </r>
    <r>
      <rPr>
        <sz val="11"/>
        <rFont val="Times New Roman"/>
        <family val="1"/>
        <charset val="204"/>
      </rPr>
      <t xml:space="preserve">– сумма исчисленного налога в предыдущем периоде, тыс. рублей;
</t>
    </r>
    <r>
      <rPr>
        <i/>
        <sz val="11"/>
        <rFont val="Times New Roman"/>
        <family val="1"/>
        <charset val="204"/>
      </rPr>
      <t xml:space="preserve">S </t>
    </r>
    <r>
      <rPr>
        <sz val="11"/>
        <rFont val="Times New Roman"/>
        <family val="1"/>
        <charset val="204"/>
      </rPr>
      <t xml:space="preserve">– ставка налога, %;
</t>
    </r>
    <r>
      <rPr>
        <i/>
        <sz val="11"/>
        <rFont val="Times New Roman"/>
        <family val="1"/>
        <charset val="204"/>
      </rPr>
      <t>VВРП пр.п</t>
    </r>
    <r>
      <rPr>
        <sz val="11"/>
        <rFont val="Times New Roman"/>
        <family val="1"/>
        <charset val="204"/>
      </rPr>
      <t xml:space="preserve"> – объем ВРП в предыдущем периоде, тыс. рублей;
</t>
    </r>
    <r>
      <rPr>
        <i/>
        <sz val="11"/>
        <rFont val="Times New Roman"/>
        <family val="1"/>
        <charset val="204"/>
      </rPr>
      <t xml:space="preserve">VВРП п.п </t>
    </r>
    <r>
      <rPr>
        <sz val="11"/>
        <rFont val="Times New Roman"/>
        <family val="1"/>
        <charset val="204"/>
      </rPr>
      <t xml:space="preserve">– объем прогнозируемого ВРП, тыс. рублей.
</t>
    </r>
    <r>
      <rPr>
        <i/>
        <sz val="11"/>
        <rFont val="Times New Roman"/>
        <family val="1"/>
        <charset val="204"/>
      </rPr>
      <t xml:space="preserve">Vнб пр.п </t>
    </r>
    <r>
      <rPr>
        <sz val="11"/>
        <rFont val="Times New Roman"/>
        <family val="1"/>
        <charset val="204"/>
      </rPr>
      <t xml:space="preserve">. –налоговая база прогнозируемого периода, тыс. рублей;
</t>
    </r>
    <r>
      <rPr>
        <i/>
        <sz val="11"/>
        <rFont val="Times New Roman"/>
        <family val="1"/>
        <charset val="204"/>
      </rPr>
      <t xml:space="preserve">S </t>
    </r>
    <r>
      <rPr>
        <sz val="11"/>
        <rFont val="Times New Roman"/>
        <family val="1"/>
        <charset val="204"/>
      </rPr>
      <t xml:space="preserve">– ставка налога, %;
</t>
    </r>
    <r>
      <rPr>
        <i/>
        <sz val="11"/>
        <rFont val="Times New Roman"/>
        <family val="1"/>
        <charset val="204"/>
      </rPr>
      <t>Сстр.взн.пр.</t>
    </r>
    <r>
      <rPr>
        <sz val="11"/>
        <rFont val="Times New Roman"/>
        <family val="1"/>
        <charset val="204"/>
      </rPr>
      <t xml:space="preserve">п – сумма страховых взносов на ОПС и по временной нетрудоспособности за предыдущий период, тыс. рублей;
</t>
    </r>
    <r>
      <rPr>
        <i/>
        <sz val="11"/>
        <rFont val="Times New Roman"/>
        <family val="1"/>
        <charset val="204"/>
      </rPr>
      <t>I исч.пр.п</t>
    </r>
    <r>
      <rPr>
        <sz val="11"/>
        <rFont val="Times New Roman"/>
        <family val="1"/>
        <charset val="204"/>
      </rPr>
      <t xml:space="preserve"> – сумма исчисленного налога за предыдущий период, тыс. рублей.
</t>
    </r>
  </si>
  <si>
    <r>
      <t xml:space="preserve">Основная формула расчёта налога:
</t>
    </r>
    <r>
      <rPr>
        <i/>
        <sz val="11"/>
        <rFont val="Times New Roman"/>
        <family val="1"/>
        <charset val="204"/>
      </rPr>
      <t>НПД = (Vнбпп * S * K соб.) (+/-)F</t>
    </r>
    <r>
      <rPr>
        <b/>
        <sz val="11"/>
        <rFont val="Times New Roman"/>
        <family val="1"/>
        <charset val="204"/>
      </rPr>
      <t xml:space="preserve">
Расчёт составляющих основной формулы:
</t>
    </r>
    <r>
      <rPr>
        <i/>
        <sz val="11"/>
        <rFont val="Times New Roman"/>
        <family val="1"/>
        <charset val="204"/>
      </rPr>
      <t>S = НПДпр.п. / Vнбпп
Vнбпп = Vнбпр.п * I ИПЦ п.п</t>
    </r>
    <r>
      <rPr>
        <b/>
        <sz val="11"/>
        <rFont val="Times New Roman"/>
        <family val="1"/>
        <charset val="204"/>
      </rPr>
      <t xml:space="preserve">
</t>
    </r>
  </si>
  <si>
    <r>
      <t>В прогнозируемом объеме налоговой базы по налогу (</t>
    </r>
    <r>
      <rPr>
        <i/>
        <sz val="11"/>
        <rFont val="Times New Roman"/>
        <family val="1"/>
        <charset val="204"/>
      </rPr>
      <t>Vнбпп</t>
    </r>
    <r>
      <rPr>
        <sz val="11"/>
        <rFont val="Times New Roman"/>
        <family val="1"/>
        <charset val="204"/>
      </rPr>
      <t>) учитываются возможные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Налог на профессиональный доход зачисляется в бюджеты бюджетной системы РФ и в государственные внебюджетные фонды по нормативам, установленным в соответствии со статьями БК РФ.</t>
    </r>
  </si>
  <si>
    <r>
      <rPr>
        <i/>
        <sz val="11"/>
        <rFont val="Times New Roman"/>
        <family val="1"/>
        <charset val="204"/>
      </rPr>
      <t>Vнбпп</t>
    </r>
    <r>
      <rPr>
        <b/>
        <i/>
        <sz val="11"/>
        <rFont val="Times New Roman"/>
        <family val="1"/>
        <charset val="204"/>
      </rPr>
      <t xml:space="preserve"> </t>
    </r>
    <r>
      <rPr>
        <sz val="11"/>
        <rFont val="Times New Roman"/>
        <family val="1"/>
        <charset val="204"/>
      </rPr>
      <t xml:space="preserve">– налоговая база от реализации товаров (работ, услуг, имущественных прав) прогнозируемого периода, определяемая по данным информационных ресурсов, тыс. рублей;
</t>
    </r>
    <r>
      <rPr>
        <i/>
        <sz val="11"/>
        <rFont val="Times New Roman"/>
        <family val="1"/>
        <charset val="204"/>
      </rPr>
      <t xml:space="preserve">S </t>
    </r>
    <r>
      <rPr>
        <sz val="11"/>
        <rFont val="Times New Roman"/>
        <family val="1"/>
        <charset val="204"/>
      </rPr>
      <t xml:space="preserve">– эффективная налоговая ставка, %;
</t>
    </r>
    <r>
      <rPr>
        <i/>
        <sz val="11"/>
        <rFont val="Times New Roman"/>
        <family val="1"/>
        <charset val="204"/>
      </rPr>
      <t>K соб.</t>
    </r>
    <r>
      <rPr>
        <sz val="11"/>
        <rFont val="Times New Roman"/>
        <family val="1"/>
        <charset val="204"/>
      </rPr>
      <t xml:space="preserve"> –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t>
    </r>
    <r>
      <rPr>
        <i/>
        <sz val="11"/>
        <rFont val="Times New Roman"/>
        <family val="1"/>
        <charset val="204"/>
      </rPr>
      <t>F</t>
    </r>
    <r>
      <rPr>
        <sz val="11"/>
        <rFont val="Times New Roman"/>
        <family val="1"/>
        <charset val="204"/>
      </rPr>
      <t xml:space="preserve">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i/>
        <sz val="11"/>
        <rFont val="Times New Roman"/>
        <family val="1"/>
        <charset val="204"/>
      </rPr>
      <t>НПДпр.п.</t>
    </r>
    <r>
      <rPr>
        <sz val="11"/>
        <rFont val="Times New Roman"/>
        <family val="1"/>
        <charset val="204"/>
      </rPr>
      <t xml:space="preserve"> – сумма исчисленного налога в предыдущем периоде, тыс. рублей;
</t>
    </r>
    <r>
      <rPr>
        <i/>
        <sz val="11"/>
        <rFont val="Times New Roman"/>
        <family val="1"/>
        <charset val="204"/>
      </rPr>
      <t>I ИПЦ п.п</t>
    </r>
    <r>
      <rPr>
        <sz val="11"/>
        <rFont val="Times New Roman"/>
        <family val="1"/>
        <charset val="204"/>
      </rPr>
      <t xml:space="preserve"> – индекс потребительских цен, %</t>
    </r>
  </si>
  <si>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НДПИ общ. ПИ = (Ʃ(U общ. ПИ факт × J общ. ПИ × S (или S расчет.)) (+-) P) × K соб. (+-) F</t>
    </r>
    <r>
      <rPr>
        <b/>
        <sz val="11"/>
        <rFont val="Times New Roman"/>
        <family val="1"/>
        <charset val="204"/>
      </rPr>
      <t xml:space="preserve">
</t>
    </r>
  </si>
  <si>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НДПИ проч. ПИ = (Ʃ(U проч. ПИ × S (или S расчет.)) (+-) P) 
× K соб. (+-) F.</t>
    </r>
    <r>
      <rPr>
        <b/>
        <sz val="11"/>
        <rFont val="Times New Roman"/>
        <family val="1"/>
        <charset val="204"/>
      </rPr>
      <t xml:space="preserve">
</t>
    </r>
    <r>
      <rPr>
        <b/>
        <u/>
        <sz val="11"/>
        <rFont val="Times New Roman"/>
        <family val="1"/>
        <charset val="204"/>
      </rPr>
      <t>Расчёт составляющих основной формулы:</t>
    </r>
    <r>
      <rPr>
        <b/>
        <sz val="11"/>
        <rFont val="Times New Roman"/>
        <family val="1"/>
        <charset val="204"/>
      </rPr>
      <t xml:space="preserve">
</t>
    </r>
    <r>
      <rPr>
        <sz val="11"/>
        <rFont val="Times New Roman"/>
        <family val="1"/>
        <charset val="204"/>
      </rPr>
      <t>U проч. ПИ = U проч. ПИ факт × J проч. ПИ</t>
    </r>
  </si>
  <si>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НДПИ ПИ алмазы = (Ʃ(V ПИ алмазы × J алмазы × S (+-) P)) × K соб. (+-) F.</t>
    </r>
  </si>
  <si>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НДПИ ПИ уголь = (Ʃ((V ПИ (уголь 1,2,3..,п) × S расчёт.) - Ʃ L ПИ льгот) (+-) P) × K соб. (+-) F.</t>
    </r>
    <r>
      <rPr>
        <b/>
        <sz val="11"/>
        <rFont val="Times New Roman"/>
        <family val="1"/>
        <charset val="204"/>
      </rPr>
      <t xml:space="preserve">
</t>
    </r>
    <r>
      <rPr>
        <b/>
        <u/>
        <sz val="11"/>
        <rFont val="Times New Roman"/>
        <family val="1"/>
        <charset val="204"/>
      </rPr>
      <t>Расчёт составляющих основной формулы:</t>
    </r>
    <r>
      <rPr>
        <b/>
        <sz val="11"/>
        <rFont val="Times New Roman"/>
        <family val="1"/>
        <charset val="204"/>
      </rPr>
      <t xml:space="preserve">
</t>
    </r>
    <r>
      <rPr>
        <sz val="11"/>
        <rFont val="Times New Roman"/>
        <family val="1"/>
        <charset val="204"/>
      </rPr>
      <t>S расчёт. = S × Кдф (уголь1,2,3,…,n), 
Ʃ L ПИ льгот = Ʃ((V ПИ (уголь 1,2,3..,п) × S расчёт.) ×Д льгот).</t>
    </r>
  </si>
  <si>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НДПИ рента = (Ʃ(U рента × S (или S расчет.) + Ʃ(Vм.к.р. × Sм.к.р..)) × Крента (+-) P) × K соб. (+-) F.</t>
    </r>
    <r>
      <rPr>
        <b/>
        <sz val="11"/>
        <rFont val="Times New Roman"/>
        <family val="1"/>
        <charset val="204"/>
      </rPr>
      <t xml:space="preserve">
</t>
    </r>
    <r>
      <rPr>
        <b/>
        <u/>
        <sz val="11"/>
        <rFont val="Times New Roman"/>
        <family val="1"/>
        <charset val="204"/>
      </rPr>
      <t>Расчёт составляющих основной формулы:</t>
    </r>
    <r>
      <rPr>
        <b/>
        <sz val="11"/>
        <rFont val="Times New Roman"/>
        <family val="1"/>
        <charset val="204"/>
      </rPr>
      <t xml:space="preserve">
</t>
    </r>
    <r>
      <rPr>
        <sz val="11"/>
        <rFont val="Times New Roman"/>
        <family val="1"/>
        <charset val="204"/>
      </rPr>
      <t>U рента = U рента факт × J проч. ПИ.</t>
    </r>
  </si>
  <si>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НДПИ УГ кокс = (Ʃ((VУГ кокс × S расчёт.) - Ʃ L УГ льгот) (+-) P) × K соб. (+-) F.</t>
    </r>
    <r>
      <rPr>
        <b/>
        <sz val="11"/>
        <rFont val="Times New Roman"/>
        <family val="1"/>
        <charset val="204"/>
      </rPr>
      <t xml:space="preserve">
</t>
    </r>
    <r>
      <rPr>
        <b/>
        <u/>
        <sz val="11"/>
        <rFont val="Times New Roman"/>
        <family val="1"/>
        <charset val="204"/>
      </rPr>
      <t>Расчёт составляющих основной формулы:</t>
    </r>
    <r>
      <rPr>
        <b/>
        <sz val="11"/>
        <rFont val="Times New Roman"/>
        <family val="1"/>
        <charset val="204"/>
      </rPr>
      <t xml:space="preserve">
</t>
    </r>
    <r>
      <rPr>
        <sz val="11"/>
        <rFont val="Times New Roman"/>
        <family val="1"/>
        <charset val="204"/>
      </rPr>
      <t>S расчёт. = S × КУГ, 
Ʃ L УГ льгот = Ʃ((V УГ кокс× S расчёт.) ×Д льгот).</t>
    </r>
  </si>
  <si>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НДПИ МУ = (Ʃ(U МУ × S) × Крента (+-) P) × K соб. (+-) F.</t>
    </r>
    <r>
      <rPr>
        <b/>
        <sz val="11"/>
        <rFont val="Times New Roman"/>
        <family val="1"/>
        <charset val="204"/>
      </rPr>
      <t xml:space="preserve">
</t>
    </r>
    <r>
      <rPr>
        <b/>
        <u/>
        <sz val="11"/>
        <rFont val="Times New Roman"/>
        <family val="1"/>
        <charset val="204"/>
      </rPr>
      <t>Расчёт составляющих основной формулы:</t>
    </r>
    <r>
      <rPr>
        <b/>
        <sz val="11"/>
        <rFont val="Times New Roman"/>
        <family val="1"/>
        <charset val="204"/>
      </rPr>
      <t xml:space="preserve">
</t>
    </r>
    <r>
      <rPr>
        <sz val="11"/>
        <rFont val="Times New Roman"/>
        <family val="1"/>
        <charset val="204"/>
      </rPr>
      <t>U МУ = U МУ факт × J МУ.</t>
    </r>
  </si>
  <si>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 xml:space="preserve">НДПИ МУ а.м.р. = (Ʃ(V МУ а.м.р × S) (+-) P) × K соб. (+-) F. </t>
    </r>
  </si>
  <si>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НДПИ МУ а.ш.р. = (Ʃ(V МУ а.ш.р. × S) (+-) P) × K соб. (+-) F.</t>
    </r>
  </si>
  <si>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НДПИ МУ м.а.р. = (Ʃ(V МУ м.а.р. × S) (+-) P) × K соб. (+-) F.</t>
    </r>
  </si>
  <si>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Р СРП нефть/г.к. = ((Ʃ(V СРП нефть/г.к × Ц нефть × 7,3× S×К$))-∆Р СРП нефть/г.к. «Сахалин-2») (+-) F.</t>
    </r>
    <r>
      <rPr>
        <b/>
        <sz val="11"/>
        <rFont val="Times New Roman"/>
        <family val="1"/>
        <charset val="204"/>
      </rPr>
      <t xml:space="preserve">
</t>
    </r>
    <r>
      <rPr>
        <b/>
        <u/>
        <sz val="11"/>
        <rFont val="Times New Roman"/>
        <family val="1"/>
        <charset val="204"/>
      </rPr>
      <t>Расчёт составляющих основной формулы:</t>
    </r>
    <r>
      <rPr>
        <b/>
        <sz val="11"/>
        <rFont val="Times New Roman"/>
        <family val="1"/>
        <charset val="204"/>
      </rPr>
      <t xml:space="preserve">
</t>
    </r>
    <r>
      <rPr>
        <sz val="11"/>
        <rFont val="Times New Roman"/>
        <family val="1"/>
        <charset val="204"/>
      </rPr>
      <t>∆Р СРП нефть/г.к. «Сахалин-2» = (V СРП перед.газ × Ц газ × К$) – (V СРП газ «Сахалин-2» × Ц газ × S2 × К$).</t>
    </r>
  </si>
  <si>
    <r>
      <t xml:space="preserve">Основная формула расчёта налога:
</t>
    </r>
    <r>
      <rPr>
        <sz val="11"/>
        <rFont val="Times New Roman"/>
        <family val="1"/>
        <charset val="204"/>
      </rPr>
      <t>ВБР прогноз. = ∑ (Vразреш. * S ВБР расчет.) (+/-) F</t>
    </r>
    <r>
      <rPr>
        <b/>
        <sz val="11"/>
        <rFont val="Times New Roman"/>
        <family val="1"/>
        <charset val="204"/>
      </rPr>
      <t xml:space="preserve">
Расчёт составляющих основной формулы:
</t>
    </r>
    <r>
      <rPr>
        <sz val="11"/>
        <rFont val="Times New Roman"/>
        <family val="1"/>
        <charset val="204"/>
      </rPr>
      <t>S ВБР расчет. = (ВБР пред. период ÷ Vразреш. пред. период)</t>
    </r>
    <r>
      <rPr>
        <b/>
        <sz val="11"/>
        <rFont val="Times New Roman"/>
        <family val="1"/>
        <charset val="204"/>
      </rPr>
      <t xml:space="preserve">
</t>
    </r>
  </si>
  <si>
    <t xml:space="preserve">Определенный расчетом размер государственной пошлины учитывает в себе льготы, освобождения и преференции. 
Расчет госпошлины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производится в разрезе бюджетов и зачисляется в бюджеты бюджетной системы РФ по нормативам, установленным в соответствии со статьями БК РФ.
</t>
  </si>
  <si>
    <t xml:space="preserve">Данный вид госпошлины рассчитывается с использованием следующих показателей: 
- динамика фактических поступлений по налогу согласно данным отчёта 1-НМ; 
- налоговые ставки, льготы и преференции, предусмотренные главой 25.3 НК РФ, и др. источники.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</si>
  <si>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Данный вид госпошлины рассчитывается с использованием следующих показателей: 
- динамика фактических поступлений по налогу согласно данным отчёта 1-НМ; 
- налоговые ставки, льготы и преференции, предусмотренные главой 25.3 НК РФ, и др. источники.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</si>
  <si>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Данный вид госпошлины рассчитывается с использованием следующих показателей: 
- динамика фактических поступлений по налогу согласно отчету 1-НМ;  
- данных информационных ресурсов ФНС России;
- налоговые ставки, льготы и преференции, предусмотренные главой 25.3 НК РФ, и др. источники.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</si>
  <si>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Данный вид госпошлины рассчитывается с использованием следующих показателей: 
- динамика фактических поступлений по налогу согласно данным отчёта 1-НМ;  
- налоговые ставки, льготы и преференции, предусмотренные главой 25.3 НК РФ, и др. источники.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</si>
  <si>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r>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Акцизы на этиловый спирт из пищевого сырья, </t>
    </r>
    <r>
      <rPr>
        <sz val="11"/>
        <color rgb="FFFF0000"/>
        <rFont val="Times New Roman"/>
        <family val="1"/>
        <charset val="204"/>
      </rPr>
      <t xml:space="preserve">винного спирта, виноградного спирта </t>
    </r>
    <r>
      <rPr>
        <sz val="11"/>
        <rFont val="Times New Roman"/>
        <family val="1"/>
        <charset val="204"/>
      </rPr>
      <t xml:space="preserve">(за исключением дистиллятов винного, виноградного, плодового, коньячного, кальвадосного, вискового), зачисляются в бюджеты бюджетной системы РФ по нормативам, установленным в соответствии со статьями БК РФ
</t>
    </r>
  </si>
  <si>
    <r>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t>
    </r>
    <r>
      <rPr>
        <sz val="11"/>
        <color rgb="FFFF0000"/>
        <rFont val="Times New Roman"/>
        <family val="1"/>
        <charset val="204"/>
      </rPr>
      <t xml:space="preserve">
Vсп – налогооблагаемый объем реализации этилового спирта из пищевого сырья, винного спирта, виноградного спирта</t>
    </r>
    <r>
      <rPr>
        <sz val="11"/>
        <rFont val="Times New Roman"/>
        <family val="1"/>
        <charset val="204"/>
      </rPr>
      <t xml:space="preserve"> (за исключением дистиллятов винного, виноградного, плодового, коньячного, кальвадосного, вискового),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dсп – доля этилового спирта облагаемого по ставке 0% (в соответствии с показателями СЭР, и (или) с данными Росалкогольрегулирования)
S – ставка акциза, рублей за 1 литр безводного этилового спирта;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Расчётный уровень собираемости определяется согласно данным отчёта 1-НМ как частное от деления суммы поступившего налога на сумму начисленного налога. 
</t>
    </r>
  </si>
  <si>
    <r>
      <t>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виноматериалы, в</t>
    </r>
    <r>
      <rPr>
        <sz val="11"/>
        <color rgb="FFFF0000"/>
        <rFont val="Times New Roman"/>
        <family val="1"/>
        <charset val="204"/>
      </rPr>
      <t xml:space="preserve">иноградное сусло, плодовое сусло, плодовые сброженные материалы,  </t>
    </r>
    <r>
      <rPr>
        <sz val="11"/>
        <rFont val="Times New Roman"/>
        <family val="1"/>
        <charset val="204"/>
      </rPr>
      <t xml:space="preserve">производимые на территории РФ, кроме производимых из подакцизного винограда, зачисляются в бюджеты бюджетной системы РФ по нормативам, установленным в соответствии со статьями БК РФ.
</t>
    </r>
  </si>
  <si>
    <r>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VВС – </t>
    </r>
    <r>
      <rPr>
        <sz val="11"/>
        <color rgb="FFFF0000"/>
        <rFont val="Times New Roman"/>
        <family val="1"/>
        <charset val="204"/>
      </rPr>
      <t xml:space="preserve">налогооблагаемый объём реализации виноматериалов, кроме крепленого вина наливом, </t>
    </r>
    <r>
      <rPr>
        <sz val="11"/>
        <rFont val="Times New Roman"/>
        <family val="1"/>
        <charset val="204"/>
      </rPr>
      <t xml:space="preserve">виноградного сусла, фруктового сусла, производимых на территории РФ, кроме производимых из подакцизного винограда,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SВС – ставка акциза,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</si>
  <si>
    <r>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VВСпв – налогооблагаемый объём реализации виноматериалов, </t>
    </r>
    <r>
      <rPr>
        <sz val="11"/>
        <color rgb="FFFF0000"/>
        <rFont val="Times New Roman"/>
        <family val="1"/>
        <charset val="204"/>
      </rPr>
      <t xml:space="preserve">кроме крепленого вина наливом, </t>
    </r>
    <r>
      <rPr>
        <sz val="11"/>
        <rFont val="Times New Roman"/>
        <family val="1"/>
        <charset val="204"/>
      </rPr>
      <t xml:space="preserve">виноградного сусла, производимых на территории Российской Федерации из подакцизного винограда,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и иной статической налоговой отчетности);
SВСпв – ставка акциза, рублей за 1 литр;
VПВвс – налогооблагаемый объем винограда, использованного для производства виноматериалов / виноградного сусла, тонны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5-АЛ и иной статической налоговой отчетности);
SПВ – ставка акциза, рублей за 1 тонну;
КВД – коэффициент для расчета налогового вычета, рассчитываемый в соответствии с пунктом 31 статьи 200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</si>
  <si>
    <r>
      <t>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виноматериалы,</t>
    </r>
    <r>
      <rPr>
        <sz val="11"/>
        <color rgb="FFFF0000"/>
        <rFont val="Times New Roman"/>
        <family val="1"/>
        <charset val="204"/>
      </rPr>
      <t xml:space="preserve"> кроме креплёного вина наливом,</t>
    </r>
    <r>
      <rPr>
        <sz val="11"/>
        <rFont val="Times New Roman"/>
        <family val="1"/>
        <charset val="204"/>
      </rPr>
      <t xml:space="preserve"> виноградного сусла, производимые на территории РФ из подакцизного винограда, зачисляются в бюджеты бюджетной системы РФ по нормативам, установленным в соответствии со статьями БК РФ
</t>
    </r>
  </si>
  <si>
    <t>Акцизы на вина, игристые вина, включая российское шампанское, производимые на территории Российской Федерации из подакцизного винограда</t>
  </si>
  <si>
    <r>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вина, игристые вина, </t>
    </r>
    <r>
      <rPr>
        <sz val="11"/>
        <color rgb="FFFF0000"/>
        <rFont val="Times New Roman"/>
        <family val="1"/>
        <charset val="204"/>
      </rPr>
      <t xml:space="preserve">включая российское шампанское, </t>
    </r>
    <r>
      <rPr>
        <sz val="11"/>
        <rFont val="Times New Roman"/>
        <family val="1"/>
        <charset val="204"/>
      </rPr>
      <t xml:space="preserve">производимые на территории РФ из подакцизного винограда, зачисляются в бюджеты бюджетной системы РФ по нормативам, установленным в соответствии со статьями БК РФ.
</t>
    </r>
  </si>
  <si>
    <r>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Основные параметры прогноза представлены по двум видам: 
- </t>
    </r>
    <r>
      <rPr>
        <sz val="11"/>
        <color rgb="FFFF0000"/>
        <rFont val="Times New Roman"/>
        <family val="1"/>
        <charset val="204"/>
      </rPr>
      <t>вина (за исключением креплённых (ликёрных) вин), производимые из по</t>
    </r>
    <r>
      <rPr>
        <sz val="11"/>
        <rFont val="Times New Roman"/>
        <family val="1"/>
        <charset val="204"/>
      </rPr>
      <t xml:space="preserve">дакцизного винограда;
- игристые вина, </t>
    </r>
    <r>
      <rPr>
        <sz val="11"/>
        <color rgb="FFFF0000"/>
        <rFont val="Times New Roman"/>
        <family val="1"/>
        <charset val="204"/>
      </rPr>
      <t>включая российское шампанское,</t>
    </r>
    <r>
      <rPr>
        <sz val="11"/>
        <rFont val="Times New Roman"/>
        <family val="1"/>
        <charset val="204"/>
      </rPr>
      <t xml:space="preserve"> производимые из подакцизного винограда.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VВпв;ВИпв – </t>
    </r>
    <r>
      <rPr>
        <sz val="11"/>
        <color rgb="FFFF0000"/>
        <rFont val="Times New Roman"/>
        <family val="1"/>
        <charset val="204"/>
      </rPr>
      <t>налогооблагаемый объем винограда, использованного для производства вин (за исключением креплённых (ликёрных) вин)/ игристых вин, включая российское шампанское, тонны (с учётом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5-АЛ);</t>
    </r>
    <r>
      <rPr>
        <sz val="11"/>
        <rFont val="Times New Roman"/>
        <family val="1"/>
        <charset val="204"/>
      </rPr>
      <t xml:space="preserve">
SВ;ВИ – ставка акциза, рублей за 1 литр;
VПВв;ПВви –</t>
    </r>
    <r>
      <rPr>
        <sz val="11"/>
        <color rgb="FFFF0000"/>
        <rFont val="Times New Roman"/>
        <family val="1"/>
        <charset val="204"/>
      </rPr>
      <t xml:space="preserve"> налогооблагаемый объем винограда, использованного для производства вин (за исключением креплённых (ликёрных) вин)/ игристых вин, включая российское шампанское, тонны (с учётом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5-АЛ);</t>
    </r>
    <r>
      <rPr>
        <sz val="11"/>
        <rFont val="Times New Roman"/>
        <family val="1"/>
        <charset val="204"/>
      </rPr>
      <t xml:space="preserve">
SПВ – ставка акциза, рублей за 1 тонну;
КВД – коэффициент для расчета налогового вычета, рассчитываемый в соответствии с пунктом 31 статьи 200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</si>
  <si>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вина с защищенным географическим указанием, с защищенным наименованием места происхождения, за исключением игристых вин, включая российское шампанское, зачисляются в бюджеты бюджетной системы РФ по нормативам, установленным в соответствии со статьями БК РФ.
</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</si>
  <si>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VВЗ – налогооблагаемый объем реализации вина с защищенным географическим указанием, с защищенным наименованием места происхождения, за исключением игристых вин, включая российское шампанское,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S – ставка,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</si>
  <si>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игристые вина, включая российское шампанское, с защищенным географическим указанием, с защищенным наименованием места происхождения, зачисляются в бюджеты бюджетной системы РФ по нормативам, установленным в соответствии со статьями БК РФ.
</t>
  </si>
  <si>
    <r>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VВЗи – </t>
    </r>
    <r>
      <rPr>
        <sz val="11"/>
        <color rgb="FFFF0000"/>
        <rFont val="Times New Roman"/>
        <family val="1"/>
        <charset val="204"/>
      </rPr>
      <t>налогооблагаемый объём игристых вин, включая российское шампанское, с защищённым географическим указанием, с защищённым наименованием места происхождения, л. (с учётом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Ульяновскстата, и (или) с показателями отчёта по форме № 5-АЛ);</t>
    </r>
    <r>
      <rPr>
        <sz val="11"/>
        <rFont val="Times New Roman"/>
        <family val="1"/>
        <charset val="204"/>
      </rPr>
      <t xml:space="preserve">
S – ставка акциза,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</si>
  <si>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пиво, напитки, изготавливаемые на основе пива зачисляются в бюджеты бюджетной системы РФ по нормативам, установленным в соответствии со статьями БК РФ.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</si>
  <si>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алкогольную продукцию с объемной долей этилового спирта свыше 9 процентов (за исключением вин, игристых вин, включая российское шампанское)), производимую на территории Российской Федерации из подакцизного винограда, зачисляются в бюджеты бюджетной системы РФ по нормативам, установленным в соответствии со статьями БК РФ.
</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</si>
  <si>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 АЛпв св9% – налогооблагаемый объем реализации алкогольной продукции с объемной долей этилового спирта свыше 9 процентов (за исключением вин, игристых вин, включая российское шампанское)), производимой на территории Российской Федерации из подакцизного винограда, литры безводного этилового спирта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S АЛпв св9% – ставка акциза, рублей за 1 литр;
V ЛВпв – налогооблагаемый объем реализации крепленых (ликерных) вин, крепленого вина наливом, производимых на территории РФ из подакцизного винограда, литры безводного этилового спирта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статической налоговой отчетности);
VПВ АЛсв9% – налогооблагаемый объем винограда, использованного для производства алкогольной продукции с объемной долей этилового спирта свыше 9 процентов (за исключением вин, игристых вин, включая российское шампанское)),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SПВ – ставка акциза, рублей за 1 тонну;
VПВлв – налогооблагаемый объем винограда, использованного для производства ликерных вин,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статической налоговой отчетности);
КВД – коэффициент для расчета налогового вычета, рассчитываемый в соответствии с пунктом 31 статьи 200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</si>
  <si>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Акцизы на алкогольную продукцию с объемной долей этилового спирта до 9 процентов включительно (за исключением пива, напитков, изготавливаемых на основе пива, вин, виноматериалов, плодовой алкогольной продукции, игристых вин, включая российское шампанское, а также за исключением виноградсодержащих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крепленного (ликерного) вина, производимую на территории Российской Федерации</t>
  </si>
  <si>
    <t>Общие положения</t>
  </si>
  <si>
    <t>Алгоритмы расчёта прогнозов поступлений по видам налоговых и неналоговых доходов</t>
  </si>
  <si>
    <t>2.11.3.1</t>
  </si>
  <si>
    <t>2.11.3.2</t>
  </si>
  <si>
    <t>2.11.5.1</t>
  </si>
  <si>
    <t>2.11.5.2</t>
  </si>
  <si>
    <t>2.13.1</t>
  </si>
  <si>
    <t>2.14.1</t>
  </si>
  <si>
    <t>2.14.2</t>
  </si>
  <si>
    <t>2.14.3</t>
  </si>
  <si>
    <t>2.15.1</t>
  </si>
  <si>
    <t>2.15.2</t>
  </si>
  <si>
    <t>2.15.3</t>
  </si>
  <si>
    <t>2.15.4</t>
  </si>
  <si>
    <t>2.17.1</t>
  </si>
  <si>
    <t>2.18.1</t>
  </si>
  <si>
    <t>2.18.2</t>
  </si>
  <si>
    <t>2.18.3</t>
  </si>
  <si>
    <t>2.19.1</t>
  </si>
  <si>
    <t>2.19.2</t>
  </si>
  <si>
    <t>2.19.3</t>
  </si>
  <si>
    <t>2.19.4</t>
  </si>
  <si>
    <t>1</t>
  </si>
  <si>
    <t>2</t>
  </si>
  <si>
    <t>2.1</t>
  </si>
  <si>
    <t>2.2</t>
  </si>
  <si>
    <t>2.3</t>
  </si>
  <si>
    <t>2.4</t>
  </si>
  <si>
    <t>2.5</t>
  </si>
  <si>
    <t>2.6</t>
  </si>
  <si>
    <t>2.7</t>
  </si>
  <si>
    <t>2.8</t>
  </si>
  <si>
    <t>2.9</t>
  </si>
  <si>
    <t>2.11</t>
  </si>
  <si>
    <t>2.12</t>
  </si>
  <si>
    <t>2.13</t>
  </si>
  <si>
    <t>2.14</t>
  </si>
  <si>
    <t>2.15</t>
  </si>
  <si>
    <t>2.16</t>
  </si>
  <si>
    <t>2.17</t>
  </si>
  <si>
    <t>2.18</t>
  </si>
  <si>
    <t>2.19</t>
  </si>
  <si>
    <t>2.1.1</t>
  </si>
  <si>
    <t>2.3.1</t>
  </si>
  <si>
    <t>2.3.2</t>
  </si>
  <si>
    <t>2.3.3</t>
  </si>
  <si>
    <t>2.3.4</t>
  </si>
  <si>
    <t>2.3.5</t>
  </si>
  <si>
    <t>2.3.6</t>
  </si>
  <si>
    <t>2.3.7</t>
  </si>
  <si>
    <t>2.3.8</t>
  </si>
  <si>
    <t>2.3.9</t>
  </si>
  <si>
    <t>2.3.10</t>
  </si>
  <si>
    <t>2.3.11</t>
  </si>
  <si>
    <t>2.3.12</t>
  </si>
  <si>
    <t>2.3.13</t>
  </si>
  <si>
    <t>2.3.14</t>
  </si>
  <si>
    <t>2.3.15</t>
  </si>
  <si>
    <t>2.3.16</t>
  </si>
  <si>
    <t>2.3.17</t>
  </si>
  <si>
    <t>2.3.18</t>
  </si>
  <si>
    <t>2.3.19</t>
  </si>
  <si>
    <t>2.3.20</t>
  </si>
  <si>
    <t>2.3.21</t>
  </si>
  <si>
    <t>2.10</t>
  </si>
  <si>
    <t>2.11.1</t>
  </si>
  <si>
    <t>2.11.2</t>
  </si>
  <si>
    <t>2.11.3</t>
  </si>
  <si>
    <t>2.11.4</t>
  </si>
  <si>
    <t>2.11.5</t>
  </si>
  <si>
    <t>2.12.1</t>
  </si>
  <si>
    <t>2.12.2</t>
  </si>
  <si>
    <t>2.12.3</t>
  </si>
  <si>
    <t>2.12.4</t>
  </si>
  <si>
    <t>2.12.5</t>
  </si>
  <si>
    <t>2.12.6</t>
  </si>
  <si>
    <t>2.12.7</t>
  </si>
  <si>
    <t>2.12.8</t>
  </si>
  <si>
    <t>2.12.9</t>
  </si>
  <si>
    <t>2.12.10</t>
  </si>
  <si>
    <t>2.12.11</t>
  </si>
  <si>
    <t>2.12.12</t>
  </si>
  <si>
    <t>2.12.13</t>
  </si>
  <si>
    <t>Налог, взимаемый в связи с применением специального налогового режима «Автоматизированная упрощённая система налогообложения» 1 05 07000 01 0000 110</t>
  </si>
  <si>
    <t>10302000010000110</t>
  </si>
  <si>
    <t>10506000010000110</t>
  </si>
  <si>
    <t>10507000010000110</t>
  </si>
  <si>
    <t>10600000000000110</t>
  </si>
  <si>
    <t>10604000020000110</t>
  </si>
  <si>
    <t>10606000000000110</t>
  </si>
  <si>
    <t>10701000010000110</t>
  </si>
  <si>
    <t>10702000010000110</t>
  </si>
  <si>
    <t>10704000010000110</t>
  </si>
  <si>
    <t>10800000010000000</t>
  </si>
  <si>
    <t>11200000000000000</t>
  </si>
  <si>
    <t>11300000000000000</t>
  </si>
  <si>
    <t>11600000000000000</t>
  </si>
  <si>
    <t>11610022020000140</t>
  </si>
  <si>
    <t>Налог на добычу полезных ископаемых в виде природных алмазов</t>
  </si>
  <si>
    <t>Акцизы по подакцизным товарам (продукции), производимым на территории Российской Федерации</t>
  </si>
  <si>
    <t>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t>
  </si>
  <si>
    <t>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t>
  </si>
  <si>
    <t>Акцизы на виноградное сусло, плодовое сусло, плодовые сброженные материалы, производимые на территории Российской Федерации, кроме производимых из подакцизного винограда</t>
  </si>
  <si>
    <t>Акцизы на вино наливом, виноградное сусло, производимые на территории Российской Федерации из подакцизного винограда</t>
  </si>
  <si>
    <t>Акцизы на вина, вина наливом, плодовую алкогольную продукцию, игристые вина, включая российское шампанское, а также виноградосодержащие напитки, плодовые алкогольные напитки, изготавливаемые без добавления ректификованного этилового спирта, произведённого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(ликёрного) вина), производимые на территории Российской Федерации, кроме производимых из подакцизного винограда</t>
  </si>
  <si>
    <t>Акцизы на вина с защищённым географическим указанием, с защищённым наименованием места происхождения, за исключением игристых вин, включая российское шампанское, производимые на территории Российской Федерации</t>
  </si>
  <si>
    <t>Акцизы на игристые вина, включая российское шампанское, с защищённым географическим указанием, с защищённым наименованием места происхождения, производимые на территории Российской Федерации</t>
  </si>
  <si>
    <t>Акцизы на пиво, напитки, изготавливаемые на основе пива, производимое на территории Российской Федерации</t>
  </si>
  <si>
    <t>Акцизы Акцизы на алкогольную продукцию с объемной долей этилового спирта свыше 9 процентов (за исключением пива, вин (кроме крепленного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 кроме производимой из подакцизного винограда</t>
  </si>
  <si>
    <t>Акцизы на алкогольную продукцию с объёмной долей этилового спирта свыше 9 процентов (за исключением вин, игристых вин, включая российское шампанское), производимую на территории Российской Федерации из подакцизного винограда</t>
  </si>
  <si>
    <t>Акциз на сталь жидкую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</si>
  <si>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Акциз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</si>
  <si>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Налог, взимаемый в связи с применением упрощённой системы налогообложения</t>
  </si>
  <si>
    <t>Единый налог на вменённый доход для отдельных видов деятельности</t>
  </si>
  <si>
    <t>Торговый сбор, уплачиваемый на территориях городов федерального значения</t>
  </si>
  <si>
    <t>Налоги на имущество</t>
  </si>
  <si>
    <t>Транспортный налог</t>
  </si>
  <si>
    <t>Земельный налог</t>
  </si>
  <si>
    <t>Налог на добычу полезных ископаемых</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</si>
  <si>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t>
  </si>
  <si>
    <t>Налог на добычу полезных ископаемых в виде угля (за исключением угля коксующегося)</t>
  </si>
  <si>
    <t>Налог на добычу полезных ископаемых в виде железной руды (за исключением окисленных железистых кварцитов)</t>
  </si>
  <si>
    <t>Регулярные платежи за добычу полезных ископаемых (роялти) при выполнении соглашений о разделе продукции</t>
  </si>
  <si>
    <t>Сборы за пользование объектами животного мира и за пользование объектами водных биологических ресурсов</t>
  </si>
  <si>
    <t>Государственная пошлина</t>
  </si>
  <si>
    <t>Государственная пошлина за повторную выдачу свидетельства о постановке на учёт в налоговом органе</t>
  </si>
  <si>
    <t>Задолженность и перерасчёты по отменённым налогам, сборам и иным обязательным платежам</t>
  </si>
  <si>
    <t>Платежи при пользовании природными ресурсами</t>
  </si>
  <si>
    <t>Доходы от оказания платных услуг (работ) и компенсации затрат государства</t>
  </si>
  <si>
    <t>Штрафы, санкции, возмещение ущерба</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</si>
  <si>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</si>
  <si>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Доходы от денежных взысканий (штрафов), поступающие в счёт погашения задолженности, образовавшейся до 1 января 2020 года, подлежащие зачислению в бюджет субъекта Российской Федерации по нормативам, действующим в 2019 году</t>
  </si>
  <si>
    <t>Доходы от денежных взысканий (штрафов), поступающие в счёт погашения задолженности, образовавшейся до 1 января 2020 года, подлежащие зачислению в бюджет муниципального образования по нормативам, действующим в 2019 году</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</si>
  <si>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</si>
  <si>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</si>
  <si>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</si>
  <si>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</si>
  <si>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</si>
  <si>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</si>
  <si>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</si>
  <si>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t>
  </si>
  <si>
    <t>Налог на доходы физических лиц в части суммы налога, относящейся к части налоговой базы, превышающей 5 миллионов рублей, уплачиваемой на основании налогового уведомления налогоплательщиками, для которых выполнено условие, предусмотренное абзацем четвертым пункта 6 статьи 228 Налогового кодекса Российской Федерации</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</si>
  <si>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объема поступлений, учитываются в налогооблагаемой базе.
Объём выпадающих доходов определяется в рамках прописанного алгоритма расчёта прогнозного объёма поступлений налога.
Налог, взимаемый в связи с применением специального налогового режима "Автоматизированная упрощенная система налогообложения", зачисляется в бюджеты бюджетной системы РФ по нормативам, установленным в соответствии со статьями БК РФ.
Расчет осуществляется по компонентам.
</t>
  </si>
  <si>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НДПИ ЖР = (Ʃ((VЖР × Sрасчёт.) - Ʃ LЖР льгот -</t>
    </r>
    <r>
      <rPr>
        <sz val="11"/>
        <color rgb="FFFF0000"/>
        <rFont val="Times New Roman"/>
        <family val="1"/>
        <charset val="204"/>
      </rPr>
      <t xml:space="preserve"> Ʃ HЖР</t>
    </r>
    <r>
      <rPr>
        <sz val="11"/>
        <rFont val="Times New Roman"/>
        <family val="1"/>
        <charset val="204"/>
      </rPr>
      <t>) (+-) P) × K соб. (+-) F</t>
    </r>
    <r>
      <rPr>
        <b/>
        <sz val="11"/>
        <rFont val="Times New Roman"/>
        <family val="1"/>
        <charset val="204"/>
      </rPr>
      <t xml:space="preserve">
</t>
    </r>
    <r>
      <rPr>
        <b/>
        <u/>
        <sz val="11"/>
        <rFont val="Times New Roman"/>
        <family val="1"/>
        <charset val="204"/>
      </rPr>
      <t>Расчёт составляющих основной формулы:</t>
    </r>
    <r>
      <rPr>
        <b/>
        <sz val="11"/>
        <rFont val="Times New Roman"/>
        <family val="1"/>
        <charset val="204"/>
      </rPr>
      <t xml:space="preserve">
</t>
    </r>
    <r>
      <rPr>
        <sz val="11"/>
        <rFont val="Times New Roman"/>
        <family val="1"/>
        <charset val="204"/>
      </rPr>
      <t>Sрасчёт. = S × Кжр,
Ʃ LЖР льгот = Ʃ((VЖР льгот × Sрасчёт.) ×Кльгот).</t>
    </r>
  </si>
  <si>
    <r>
      <t xml:space="preserve">Налог на добычу полезных ископаемых в виде железной руды (за исключением окисленных железистых кварцитов) (НДПИ ЖР),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VЖР – налогооблагаемый объём добычи железной руды (за исключением окисленных железистых кварцитов), с учётом распределения по долям на соответствующий прогнозируемый период в соответствии с фактическими объёмными показателями добычи железной руды (за исключением окисленных железистых кварцитов) согласно данным Росстата, и (или) в соответствии с показателями СЭР, и (или) в соответствии с динамикой объёмных показателей согласно данным отчёта по форме 5-НДПИ, и (или) фактическим данным налоговых деклараций, млн. тонн;
Sрасчёт. – расчётная ставка налога на добычу полезных ископаемых в виде железной руды (за исключением окисленных железистых кварцитов), определяемая на соответствующий прогнозируемый период, рублей;
Ʃ LЖР льгот – сумма налоговых льгот, предоставленных налогоплательщикам, в соответствии с НК РФ, тыс. рублей;
</t>
    </r>
    <r>
      <rPr>
        <sz val="11"/>
        <color rgb="FFFF0000"/>
        <rFont val="Times New Roman"/>
        <family val="1"/>
        <charset val="204"/>
      </rPr>
      <t>Ʃ HЖР – сумма налогового вычета, установленного в соответствии с НК РФ, тыс. рублей</t>
    </r>
    <r>
      <rPr>
        <sz val="11"/>
        <rFont val="Times New Roman"/>
        <family val="1"/>
        <charset val="204"/>
      </rPr>
      <t xml:space="preserve">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добытой железной руды (за исключением окисленных железистых кварцитов), которая определяется в соответствии с НК РФ, рублей;
Кжр – коэффициент, учитывающий изменения показателей цены на железную руду, содержания (в процентах) железа в руде и курса доллара США по отношению к рублю. Коэффициент Кжр определяется на соответствующий прогнозируемый период в соответствии с НК РФ.
VЖР льгот – налогооблагаемый объём добычи железной руды (за исключением окисленных железистых кварцитов), в отношении которого принимается определённая льгота, установленная НК РФ, с учётом распределения по долям на соответствующий прогнозируемый период в соответствии с фактическими объёмными показателями добычи железной руды (за исключением окисленных железистых кварцитов) согласно данным Росстата, и (или) в соответствии с показателями СЭР, и (или) в соответствии с динамикой объёмных показателей согласно данным отчёта 5-НДПИ, и (или) фактическим данным налоговых деклараций, млн. тонн;
Sрасчёт. – расчётная ставка налога на добычу полезных ископаемых в виде железной руды (за исключением окисленных железистых кварцитов), определяемая на соответствующий прогнозируемый период, рублей;
Кльгот – коэффициент, характеризующий соответствующий вид льготы и принимаемый налогоплательщиком в соответствии с НК РФ, %.</t>
    </r>
  </si>
  <si>
    <t>Налог на добычу полезных ископаемых в виде калийных солей (НДПИ КС),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VКС – налогооблагаемый объём добычи полезных ископаемых в виде калийных солей, млн. тонн;
Sрасчёт. – расчётная ставка налога на добычу полезных ископаемых в виде калийных солей, определяемая на соответствующий прогнозируемый период, рублей;
Крента – рентный коэффициент, установленный в соответствии с НК РФ;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добытого полезного ископаемого в виде калийных солей, которая определяется в соответствии с НК РФ, рублей;
ККС – коэффициент, учитывающий влияние изменения стоимости 1 тонны добытого полезного ископаемого в виде калийных солей, сложившейся за налоговый период. Коэффициент Ккс определяется на соответствующий прогнозируемый период в соответствии с НК РФ.
UКС факт – фактическая стоимость добытых полезных ископаемых в виде калийных солей за последний годовой период с учётом распределения по долям на соответствующий прогнозируемый период в соответствии с динамикой стоимости полезных ископаемых в виде калийных солей, согласно данным отчёта 5-НДПИ, и (или) фактическим данным налоговых деклараций, и (или) в соответствии с фактическими объёмными показателями добычи железной руды (за исключением окисленных железистых кварцитов) согласно данным Росстата, млн. рублей;
JКС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динамика объёмов добычи полезных ископаемых в виде калийных солей за предыдущие периоды, динамика стоимости добытых полезных ископаемых в виде калийных солей за предыдущие периоды и др.</t>
  </si>
  <si>
    <t>Налог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(НДПИ МКР),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VМКР – налогооблагаемый объём добычи многокомпонентной комплексной руды, добываемой на участках недр, расположенных полностью или частично на территории Красноярского края, содержащей медь, никель и (или) металлы платиновой группы, с учётом распределения по долям на соответствующий прогнозируемый период в соответствии с фактическими объёмными показателями добычи многокомпонентной комплексной руды согласно данным Росстата, и (или) в соответствии с показателями СЭР, и (или) в соответствии с динамикой объёмных показателей согласно данным отчёта 5-НДПИ, млн. тонн;
Sрасчёт. – расчётная ставка налога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определяемая на соответствующий прогнозируемый период, рублей;
Ʃ HМКР – сумма налогового вычета, установленного в соответствии с НК РФ,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многокомпонентной комплексной руды, добываемой на участках недр, расположенных полностью или частично на территории Красноярского края, содержащей медь, никель и (или) металлы платиновой группы, которая определяется в соответствии с НК РФ, рублей;
Кмкр – коэффициент, учитывающий изменения показателей цены и доли содержания компонентов (медь, никель, палладия, платины, золота, кобальта), входящих в состав добываемой многокомпонентной комплексной руды, а также влияние курса доллара США по отношению к рублю. Коэффициент Кмкр определяется на соответствующий прогнозируемый период в соответствии с НК РФ.</t>
  </si>
  <si>
    <t xml:space="preserve">Расчёт прогнозного объёма поступления платежей по возмещению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 осуществляется все прогнозируемые периоды методом экстраполяции (с учетом имеющихся данных о тенденциях изменения поступлений не менее чем за 3 предшествующих периода) с применением индекса потребительских цен, с учётом корректирующей суммы поступлений, учитывающей изменения законодательства Российской Федерации, работу по погашению кредиторской и дебиторской задолженности, а также другие факторы.
Применение метода экстраполяции обусловлено тем, что по данному коду бюджетной классификации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</si>
  <si>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корректировка на поступления, имеющие характер «всплеска» и т.д.).
-др. источники.     </t>
  </si>
  <si>
    <t xml:space="preserve">Основная формула: 
АВ= ∑ (VВФр *SВФр +VВИ *SВИ +VВН *SВН +VВМ *SВМ)* K соб. (+/-)P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</si>
  <si>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вина, вина наливом, плодовую алкогольную продукцию, игристые вина, включая российское шампанское, а также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производимые на территории Российской Федерации, кроме производимых из подакцизного винограда, зачисляются в бюджеты бюджетной системы РФ по нормативам, установленным в соответствии со статьями БК РФ.
</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</si>
  <si>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Основные параметры прогноза представлены по видам: 
- вина (за исключением крепленых (ликерных) вин), кроме производимых из подакцизного винограда;
- игристые вина, включая российское шампанское, кроме производимых из подакцизного винограда;
- винные напитки,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плодового сусла, и (или) дистиллятов, и (или) крепленого (ликерного) вина;
- виноматериалы (кроме крепленого вина наливом), кроме производимых из подакцизного винограда;
- фруктовые вина, плодовая алкогольная продукция.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VВФр – налогооблагаемый объем реализации вина (за исключением крепленых (ликерных) вин), кроме производимых из подакцизного винограда, фруктовые вина, плодовая алкогольная продукция, л(с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5-АЛ);
VВИ – налогооблагаемый объем реализации игристых вин, включая российское шампанское, кроме производимых из подакцизного винограда, л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5-АЛ);
VВН – налогооблагаемый объем реализации винных напитков,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плодового сусла, и (или) дистиллятов, и (или) крепленого (ликерного) вина; виноматериалы (кроме крепленого вина наливом), л.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5-АЛ);
VВМ – налогооблагаемый объем реализации виноматериалов (кроме крепленого вина наливом), л.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5-АЛ);
SВФр; – ставка акциза на вина (за исключением крепленых (ликерных) вин), фруктовые вина, плодовую алкогольную продукцию, рублей за 1 литр;
SВИ; – ставка акциза игристые вина, включая российское шампанское, рублей за 1 литр;
SВН – ставка акциза на винные напитки,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плодового сусла, и (или) дистиллятов, и (или) крепленого (ликерного) вина , рублей за 1 литр;
SВм– ставка акциза на виноматериалы, кроме крепленого вина наливом,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</si>
  <si>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r>
      <t>Основная формула расчёта налога:
А</t>
    </r>
    <r>
      <rPr>
        <sz val="11"/>
        <color rgb="FFFF0000"/>
        <rFont val="Times New Roman"/>
        <family val="1"/>
        <charset val="204"/>
      </rPr>
      <t>УСН всего = АУСН 1 + АУСН 2</t>
    </r>
    <r>
      <rPr>
        <b/>
        <sz val="11"/>
        <color rgb="FFFF0000"/>
        <rFont val="Times New Roman"/>
        <family val="1"/>
        <charset val="204"/>
      </rPr>
      <t xml:space="preserve">
Расчёт составляющих основной формулы:
А</t>
    </r>
    <r>
      <rPr>
        <sz val="11"/>
        <color rgb="FFFF0000"/>
        <rFont val="Times New Roman"/>
        <family val="1"/>
        <charset val="204"/>
      </rPr>
      <t>УСН1 = [(Vнб1пп * (S) (+/-)F] * (K соб</t>
    </r>
    <r>
      <rPr>
        <b/>
        <sz val="11"/>
        <color rgb="FFFF0000"/>
        <rFont val="Times New Roman"/>
        <family val="1"/>
        <charset val="204"/>
      </rPr>
      <t xml:space="preserve">)
</t>
    </r>
    <r>
      <rPr>
        <sz val="11"/>
        <color rgb="FFFF0000"/>
        <rFont val="Times New Roman"/>
        <family val="1"/>
        <charset val="204"/>
      </rPr>
      <t>Vнб1пп = Vнб1пр.п / VВВП пр.п * VВВП п.п</t>
    </r>
    <r>
      <rPr>
        <b/>
        <sz val="11"/>
        <color rgb="FFFF0000"/>
        <rFont val="Times New Roman"/>
        <family val="1"/>
        <charset val="204"/>
      </rPr>
      <t xml:space="preserve">
А</t>
    </r>
    <r>
      <rPr>
        <sz val="11"/>
        <color rgb="FFFF0000"/>
        <rFont val="Times New Roman"/>
        <family val="1"/>
        <charset val="204"/>
      </rPr>
      <t>УСН 2=[(Vнб2nn * (S1) (+/-)F] + [(VнбЗnn * (S2) (+I-)F] * (Ксоб)
Vнб2пп = (Vнб2пр.п / VППпр.п)* VППпп
Vнб3пп = (Vнб3пр.п / VВВП пр.п)* VВВП п.п</t>
    </r>
    <r>
      <rPr>
        <b/>
        <sz val="11"/>
        <color rgb="FFFF0000"/>
        <rFont val="Times New Roman"/>
        <family val="1"/>
        <charset val="204"/>
      </rPr>
      <t xml:space="preserve">
</t>
    </r>
  </si>
  <si>
    <r>
      <t xml:space="preserve">АУСН1 – АУСН, уплачиваемый при использовании в качестве объекта налогообложения доходы;
АУСН2 - АУСН, уплачиваемый при использовании в качестве объекта налогообложения доходы, уменьшенные на величину расходов (в том числе минимальный налог);
</t>
    </r>
    <r>
      <rPr>
        <b/>
        <i/>
        <sz val="11"/>
        <color rgb="FFFF0000"/>
        <rFont val="Times New Roman"/>
        <family val="1"/>
        <charset val="204"/>
      </rPr>
      <t>Vнб1пп</t>
    </r>
    <r>
      <rPr>
        <sz val="11"/>
        <color rgb="FFFF0000"/>
        <rFont val="Times New Roman"/>
        <family val="1"/>
        <charset val="204"/>
      </rPr>
      <t xml:space="preserve"> – налоговая база прогнозируемого периода по АУСН1, тыс. рублей;
</t>
    </r>
    <r>
      <rPr>
        <b/>
        <i/>
        <sz val="11"/>
        <color rgb="FFFF0000"/>
        <rFont val="Times New Roman"/>
        <family val="1"/>
        <charset val="204"/>
      </rPr>
      <t>S</t>
    </r>
    <r>
      <rPr>
        <sz val="11"/>
        <color rgb="FFFF0000"/>
        <rFont val="Times New Roman"/>
        <family val="1"/>
        <charset val="204"/>
      </rPr>
      <t xml:space="preserve"> – ставка налога, %;
</t>
    </r>
    <r>
      <rPr>
        <b/>
        <i/>
        <sz val="11"/>
        <color rgb="FFFF0000"/>
        <rFont val="Times New Roman"/>
        <family val="1"/>
        <charset val="204"/>
      </rPr>
      <t xml:space="preserve">K соб. </t>
    </r>
    <r>
      <rPr>
        <sz val="11"/>
        <color rgb="FFFF0000"/>
        <rFont val="Times New Roman"/>
        <family val="1"/>
        <charset val="204"/>
      </rPr>
      <t xml:space="preserve">–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t>
    </r>
    <r>
      <rPr>
        <b/>
        <i/>
        <sz val="11"/>
        <color rgb="FFFF0000"/>
        <rFont val="Times New Roman"/>
        <family val="1"/>
        <charset val="204"/>
      </rPr>
      <t>F</t>
    </r>
    <r>
      <rPr>
        <sz val="11"/>
        <color rgb="FFFF0000"/>
        <rFont val="Times New Roman"/>
        <family val="1"/>
        <charset val="204"/>
      </rPr>
      <t xml:space="preserve">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b/>
        <i/>
        <sz val="11"/>
        <color rgb="FFFF0000"/>
        <rFont val="Times New Roman"/>
        <family val="1"/>
        <charset val="204"/>
      </rPr>
      <t>VВВП пр.п</t>
    </r>
    <r>
      <rPr>
        <sz val="11"/>
        <color rgb="FFFF0000"/>
        <rFont val="Times New Roman"/>
        <family val="1"/>
        <charset val="204"/>
      </rPr>
      <t xml:space="preserve"> – объем валового внутреннего продукта в предыдущем периоде, тыс. рублей;
</t>
    </r>
    <r>
      <rPr>
        <b/>
        <i/>
        <sz val="11"/>
        <color rgb="FFFF0000"/>
        <rFont val="Times New Roman"/>
        <family val="1"/>
        <charset val="204"/>
      </rPr>
      <t>VВВП п.п</t>
    </r>
    <r>
      <rPr>
        <sz val="11"/>
        <color rgb="FFFF0000"/>
        <rFont val="Times New Roman"/>
        <family val="1"/>
        <charset val="204"/>
      </rPr>
      <t xml:space="preserve"> – объем прогнозируемого валового внутреннего продукта.
</t>
    </r>
    <r>
      <rPr>
        <b/>
        <i/>
        <sz val="11"/>
        <color rgb="FFFF0000"/>
        <rFont val="Times New Roman"/>
        <family val="1"/>
        <charset val="204"/>
      </rPr>
      <t>Vнб1пр.п</t>
    </r>
    <r>
      <rPr>
        <sz val="11"/>
        <color rgb="FFFF0000"/>
        <rFont val="Times New Roman"/>
        <family val="1"/>
        <charset val="204"/>
      </rPr>
      <t xml:space="preserve"> – налоговая база предыдущего периода по АУСН1, тыс. рублей;
</t>
    </r>
    <r>
      <rPr>
        <b/>
        <i/>
        <sz val="11"/>
        <color rgb="FFFF0000"/>
        <rFont val="Times New Roman"/>
        <family val="1"/>
        <charset val="204"/>
      </rPr>
      <t xml:space="preserve">Vнб2пп </t>
    </r>
    <r>
      <rPr>
        <sz val="11"/>
        <color rgb="FFFF0000"/>
        <rFont val="Times New Roman"/>
        <family val="1"/>
        <charset val="204"/>
      </rPr>
      <t xml:space="preserve">– налоговая база прогнозируемого периода по АУСН2 при использовании объекта обложения «доходы, уменьшенные на величину расходов», тыс. рублей;
</t>
    </r>
    <r>
      <rPr>
        <b/>
        <i/>
        <sz val="11"/>
        <color rgb="FFFF0000"/>
        <rFont val="Times New Roman"/>
        <family val="1"/>
        <charset val="204"/>
      </rPr>
      <t xml:space="preserve">VнбЗпп </t>
    </r>
    <r>
      <rPr>
        <sz val="11"/>
        <color rgb="FFFF0000"/>
        <rFont val="Times New Roman"/>
        <family val="1"/>
        <charset val="204"/>
      </rPr>
      <t xml:space="preserve">- налоговая база прогнозируемого периода по прогнозному объему минимального налога по АУСН2, тыс. рублей;
</t>
    </r>
    <r>
      <rPr>
        <b/>
        <i/>
        <sz val="11"/>
        <color rgb="FFFF0000"/>
        <rFont val="Times New Roman"/>
        <family val="1"/>
        <charset val="204"/>
      </rPr>
      <t>S</t>
    </r>
    <r>
      <rPr>
        <sz val="11"/>
        <color rgb="FFFF0000"/>
        <rFont val="Times New Roman"/>
        <family val="1"/>
        <charset val="204"/>
      </rPr>
      <t xml:space="preserve"> – ставка налога (S1 – налоговая ставка по АУСН2 с объектом обложения «доходы, уменьшенные на величину расходов», 
</t>
    </r>
    <r>
      <rPr>
        <b/>
        <i/>
        <sz val="11"/>
        <color rgb="FFFF0000"/>
        <rFont val="Times New Roman"/>
        <family val="1"/>
        <charset val="204"/>
      </rPr>
      <t>S2</t>
    </r>
    <r>
      <rPr>
        <sz val="11"/>
        <color rgb="FFFF0000"/>
        <rFont val="Times New Roman"/>
        <family val="1"/>
        <charset val="204"/>
      </rPr>
      <t xml:space="preserve"> – ставка минимального налога по АУСН2, в соответствии с пунктом 4 статьи 9 Федерального закона от 25.02.2022 №17-ФЗ), %.
</t>
    </r>
    <r>
      <rPr>
        <b/>
        <i/>
        <sz val="11"/>
        <color rgb="FFFF0000"/>
        <rFont val="Times New Roman"/>
        <family val="1"/>
        <charset val="204"/>
      </rPr>
      <t>Vнб2пр.п</t>
    </r>
    <r>
      <rPr>
        <sz val="11"/>
        <color rgb="FFFF0000"/>
        <rFont val="Times New Roman"/>
        <family val="1"/>
        <charset val="204"/>
      </rPr>
      <t xml:space="preserve"> – налоговая база предыдущего периода по АУСН2 при использовании объекта обложения «доходы, уменьшенные на величину расходов», тыс. рублей;
</t>
    </r>
    <r>
      <rPr>
        <b/>
        <i/>
        <sz val="11"/>
        <color rgb="FFFF0000"/>
        <rFont val="Times New Roman"/>
        <family val="1"/>
        <charset val="204"/>
      </rPr>
      <t>VППпр.п</t>
    </r>
    <r>
      <rPr>
        <sz val="11"/>
        <color rgb="FFFF0000"/>
        <rFont val="Times New Roman"/>
        <family val="1"/>
        <charset val="204"/>
      </rPr>
      <t xml:space="preserve"> – прибыль прибыльных организаций для целей бухгалтерского учета в предыдущем периоде, тыс. рублей;
</t>
    </r>
    <r>
      <rPr>
        <b/>
        <i/>
        <sz val="11"/>
        <color rgb="FFFF0000"/>
        <rFont val="Times New Roman"/>
        <family val="1"/>
        <charset val="204"/>
      </rPr>
      <t xml:space="preserve">VППпп </t>
    </r>
    <r>
      <rPr>
        <sz val="11"/>
        <color rgb="FFFF0000"/>
        <rFont val="Times New Roman"/>
        <family val="1"/>
        <charset val="204"/>
      </rPr>
      <t xml:space="preserve">– прогнозируемый объем прибыли прибыльных организаций для целей бухгалтерского учета, тыс. рублей.
</t>
    </r>
    <r>
      <rPr>
        <b/>
        <i/>
        <sz val="11"/>
        <color rgb="FFFF0000"/>
        <rFont val="Times New Roman"/>
        <family val="1"/>
        <charset val="204"/>
      </rPr>
      <t>Vнб3пр.п</t>
    </r>
    <r>
      <rPr>
        <sz val="11"/>
        <color rgb="FFFF0000"/>
        <rFont val="Times New Roman"/>
        <family val="1"/>
        <charset val="204"/>
      </rPr>
      <t xml:space="preserve"> – налоговая база по минимальному налогу УСН2 предыдущего периода, тыс. рублей;
</t>
    </r>
  </si>
  <si>
    <r>
      <rPr>
        <b/>
        <u/>
        <sz val="11"/>
        <color rgb="FFFF0000"/>
        <rFont val="Times New Roman"/>
        <family val="1"/>
        <charset val="204"/>
      </rPr>
      <t>Основная формула расчёта налога:</t>
    </r>
    <r>
      <rPr>
        <b/>
        <sz val="11"/>
        <color rgb="FFFF0000"/>
        <rFont val="Times New Roman"/>
        <family val="1"/>
        <charset val="204"/>
      </rPr>
      <t xml:space="preserve">
</t>
    </r>
    <r>
      <rPr>
        <sz val="11"/>
        <color rgb="FFFF0000"/>
        <rFont val="Times New Roman"/>
        <family val="1"/>
        <charset val="204"/>
      </rPr>
      <t>НДПИ КС = (Ʃ(VКС × Sрасчёт.) × Kрента (+-) P) × K соб. (+-) F</t>
    </r>
    <r>
      <rPr>
        <b/>
        <sz val="11"/>
        <color rgb="FFFF0000"/>
        <rFont val="Times New Roman"/>
        <family val="1"/>
        <charset val="204"/>
      </rPr>
      <t xml:space="preserve">
</t>
    </r>
    <r>
      <rPr>
        <b/>
        <u/>
        <sz val="11"/>
        <color rgb="FFFF0000"/>
        <rFont val="Times New Roman"/>
        <family val="1"/>
        <charset val="204"/>
      </rPr>
      <t>Расчёт составляющих основной формулы:</t>
    </r>
    <r>
      <rPr>
        <b/>
        <sz val="11"/>
        <color rgb="FFFF0000"/>
        <rFont val="Times New Roman"/>
        <family val="1"/>
        <charset val="204"/>
      </rPr>
      <t xml:space="preserve">
</t>
    </r>
    <r>
      <rPr>
        <sz val="11"/>
        <color rgb="FFFF0000"/>
        <rFont val="Times New Roman"/>
        <family val="1"/>
        <charset val="204"/>
      </rPr>
      <t>Sрасчёт. = S × ККС,
UКС = UКС факт × JКС.</t>
    </r>
  </si>
  <si>
    <r>
      <rPr>
        <b/>
        <u/>
        <sz val="11"/>
        <color rgb="FFFF0000"/>
        <rFont val="Times New Roman"/>
        <family val="1"/>
        <charset val="204"/>
      </rPr>
      <t>Основная формула расчёта налога:</t>
    </r>
    <r>
      <rPr>
        <b/>
        <sz val="11"/>
        <color rgb="FFFF0000"/>
        <rFont val="Times New Roman"/>
        <family val="1"/>
        <charset val="204"/>
      </rPr>
      <t xml:space="preserve">
</t>
    </r>
    <r>
      <rPr>
        <sz val="11"/>
        <color rgb="FFFF0000"/>
        <rFont val="Times New Roman"/>
        <family val="1"/>
        <charset val="204"/>
      </rPr>
      <t>НДПИ МКР = (Ʃ(VМКР × Sрасчёт. - Ʃ HМКР) (+-) P) × K соб. (+-) F.</t>
    </r>
    <r>
      <rPr>
        <b/>
        <sz val="11"/>
        <color rgb="FFFF0000"/>
        <rFont val="Times New Roman"/>
        <family val="1"/>
        <charset val="204"/>
      </rPr>
      <t xml:space="preserve">
</t>
    </r>
    <r>
      <rPr>
        <b/>
        <u/>
        <sz val="11"/>
        <color rgb="FFFF0000"/>
        <rFont val="Times New Roman"/>
        <family val="1"/>
        <charset val="204"/>
      </rPr>
      <t>Расчёт составляющих основной формулы:</t>
    </r>
    <r>
      <rPr>
        <b/>
        <sz val="11"/>
        <color rgb="FFFF0000"/>
        <rFont val="Times New Roman"/>
        <family val="1"/>
        <charset val="204"/>
      </rPr>
      <t xml:space="preserve">
</t>
    </r>
    <r>
      <rPr>
        <sz val="11"/>
        <color rgb="FFFF0000"/>
        <rFont val="Times New Roman"/>
        <family val="1"/>
        <charset val="204"/>
      </rPr>
      <t>Sрасчёт. = S × Кмкр.</t>
    </r>
  </si>
</sst>
</file>

<file path=xl/styles.xml><?xml version="1.0" encoding="utf-8"?>
<styleSheet xmlns="http://schemas.openxmlformats.org/spreadsheetml/2006/main" xmlns:mc="http://schemas.openxmlformats.org/markup-compatibility/2006" xmlns:x14ac="http://schemas.microsoft.com/office/spreadsheetml/2009/9/ac" mc:Ignorable="x14ac">
  <fonts count="20" x14ac:knownFonts="1">
    <font>
      <sz val="11"/>
      <color theme="1"/>
      <name val="Calibri"/>
      <family val="2"/>
      <charset val="204"/>
      <scheme val="minor"/>
    </font>
    <font>
      <b/>
      <sz val="14"/>
      <name val="Times New Roman"/>
      <family val="1"/>
      <charset val="204"/>
    </font>
    <font>
      <b/>
      <sz val="16"/>
      <name val="Times New Roman"/>
      <family val="1"/>
      <charset val="204"/>
    </font>
    <font>
      <sz val="11"/>
      <name val="Calibri"/>
      <family val="2"/>
      <charset val="204"/>
      <scheme val="minor"/>
    </font>
    <font>
      <sz val="10"/>
      <name val="Arial"/>
      <family val="2"/>
      <charset val="204"/>
    </font>
    <font>
      <b/>
      <sz val="10"/>
      <name val="Times New Roman"/>
      <family val="1"/>
      <charset val="204"/>
    </font>
    <font>
      <sz val="11"/>
      <name val="Times New Roman"/>
      <family val="1"/>
      <charset val="204"/>
    </font>
    <font>
      <sz val="9"/>
      <name val="Times New Roman"/>
      <family val="1"/>
      <charset val="204"/>
    </font>
    <font>
      <b/>
      <sz val="11"/>
      <name val="Times New Roman"/>
      <family val="1"/>
      <charset val="204"/>
    </font>
    <font>
      <b/>
      <i/>
      <sz val="11"/>
      <name val="Times New Roman"/>
      <family val="1"/>
      <charset val="204"/>
    </font>
    <font>
      <b/>
      <i/>
      <vertAlign val="subscript"/>
      <sz val="11"/>
      <name val="Times New Roman"/>
      <family val="1"/>
      <charset val="204"/>
    </font>
    <font>
      <i/>
      <sz val="11"/>
      <name val="Times New Roman"/>
      <family val="1"/>
      <charset val="204"/>
    </font>
    <font>
      <b/>
      <u/>
      <sz val="11"/>
      <name val="Times New Roman"/>
      <family val="1"/>
      <charset val="204"/>
    </font>
    <font>
      <b/>
      <sz val="11"/>
      <name val="Calibri"/>
      <family val="2"/>
      <charset val="204"/>
      <scheme val="minor"/>
    </font>
    <font>
      <sz val="11"/>
      <color rgb="FFFF0000"/>
      <name val="Times New Roman"/>
      <family val="1"/>
      <charset val="204"/>
    </font>
    <font>
      <sz val="11"/>
      <color rgb="FFFF0000"/>
      <name val="Calibri"/>
      <family val="2"/>
      <charset val="204"/>
      <scheme val="minor"/>
    </font>
    <font>
      <b/>
      <sz val="11"/>
      <color rgb="FFFF0000"/>
      <name val="Times New Roman"/>
      <family val="1"/>
      <charset val="204"/>
    </font>
    <font>
      <b/>
      <i/>
      <sz val="11"/>
      <color rgb="FFFF0000"/>
      <name val="Times New Roman"/>
      <family val="1"/>
      <charset val="204"/>
    </font>
    <font>
      <b/>
      <u/>
      <sz val="11"/>
      <color rgb="FFFF0000"/>
      <name val="Times New Roman"/>
      <family val="1"/>
      <charset val="204"/>
    </font>
    <font>
      <sz val="9"/>
      <color rgb="FFFF0000"/>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9">
    <xf numFmtId="0" fontId="0" fillId="0" borderId="0" xfId="0"/>
    <xf numFmtId="0" fontId="3" fillId="0" borderId="0" xfId="0" applyFont="1" applyFill="1"/>
    <xf numFmtId="0" fontId="1" fillId="0" borderId="0" xfId="0" applyFont="1" applyFill="1" applyAlignment="1">
      <alignment horizontal="center" vertical="center"/>
    </xf>
    <xf numFmtId="0" fontId="5" fillId="0" borderId="1" xfId="0" applyFont="1" applyFill="1" applyBorder="1" applyAlignment="1">
      <alignment horizontal="center" vertical="center" wrapText="1"/>
    </xf>
    <xf numFmtId="49" fontId="5" fillId="0" borderId="1" xfId="0" applyNumberFormat="1" applyFont="1" applyFill="1" applyBorder="1" applyAlignment="1">
      <alignment horizontal="center" vertical="center" wrapText="1"/>
    </xf>
    <xf numFmtId="0" fontId="6" fillId="0" borderId="1" xfId="0" applyFont="1" applyFill="1" applyBorder="1" applyAlignment="1">
      <alignment horizontal="center" vertical="top" wrapText="1"/>
    </xf>
    <xf numFmtId="49" fontId="7" fillId="0" borderId="1" xfId="0" quotePrefix="1" applyNumberFormat="1" applyFont="1" applyFill="1" applyBorder="1" applyAlignment="1">
      <alignment horizontal="center" vertical="top" wrapText="1"/>
    </xf>
    <xf numFmtId="0" fontId="6" fillId="0" borderId="1" xfId="0" applyFont="1" applyFill="1" applyBorder="1" applyAlignment="1">
      <alignment horizontal="left" vertical="top" wrapText="1"/>
    </xf>
    <xf numFmtId="0" fontId="6" fillId="0" borderId="1" xfId="0" applyFont="1" applyFill="1" applyBorder="1" applyAlignment="1">
      <alignment horizontal="justify" vertical="top" wrapText="1"/>
    </xf>
    <xf numFmtId="49" fontId="7" fillId="0" borderId="1" xfId="0" applyNumberFormat="1" applyFont="1" applyFill="1" applyBorder="1" applyAlignment="1">
      <alignment horizontal="center" vertical="top" wrapText="1"/>
    </xf>
    <xf numFmtId="0" fontId="8" fillId="0" borderId="1" xfId="0" applyFont="1" applyFill="1" applyBorder="1" applyAlignment="1">
      <alignment horizontal="justify" vertical="top" wrapText="1"/>
    </xf>
    <xf numFmtId="0" fontId="9" fillId="0" borderId="1" xfId="0" applyFont="1" applyFill="1" applyBorder="1" applyAlignment="1">
      <alignment horizontal="justify" vertical="top" wrapText="1"/>
    </xf>
    <xf numFmtId="0" fontId="6" fillId="0" borderId="1" xfId="0" applyFont="1" applyFill="1" applyBorder="1" applyAlignment="1">
      <alignment horizontal="justify" vertical="top"/>
    </xf>
    <xf numFmtId="0" fontId="6" fillId="0" borderId="1" xfId="0"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0" fontId="8" fillId="0" borderId="1" xfId="0" applyFont="1" applyFill="1" applyBorder="1" applyAlignment="1">
      <alignment horizontal="justify" vertical="top" wrapText="1" shrinkToFit="1"/>
    </xf>
    <xf numFmtId="0" fontId="6" fillId="0" borderId="1" xfId="0" applyFont="1" applyFill="1" applyBorder="1" applyAlignment="1">
      <alignment horizontal="justify" vertical="top" wrapText="1" shrinkToFit="1"/>
    </xf>
    <xf numFmtId="0" fontId="8" fillId="0" borderId="1" xfId="0" applyFont="1" applyFill="1" applyBorder="1" applyAlignment="1">
      <alignment horizontal="justify" vertical="top"/>
    </xf>
    <xf numFmtId="49" fontId="3" fillId="0" borderId="0" xfId="0" applyNumberFormat="1" applyFont="1" applyFill="1"/>
    <xf numFmtId="0" fontId="13" fillId="0" borderId="0" xfId="0" applyFont="1" applyFill="1"/>
    <xf numFmtId="0" fontId="0" fillId="0" borderId="0" xfId="0" applyAlignment="1">
      <alignment vertical="center"/>
    </xf>
    <xf numFmtId="49" fontId="0" fillId="0" borderId="0" xfId="0" applyNumberFormat="1"/>
    <xf numFmtId="49" fontId="0" fillId="0" borderId="0" xfId="0" quotePrefix="1" applyNumberFormat="1" applyAlignment="1">
      <alignment vertical="center"/>
    </xf>
    <xf numFmtId="49" fontId="0" fillId="0" borderId="0" xfId="0" quotePrefix="1" applyNumberFormat="1"/>
    <xf numFmtId="0" fontId="0" fillId="0" borderId="0" xfId="0" applyAlignment="1">
      <alignment vertical="center" wrapText="1"/>
    </xf>
    <xf numFmtId="0" fontId="0" fillId="0" borderId="0" xfId="0" applyAlignment="1">
      <alignment wrapText="1"/>
    </xf>
    <xf numFmtId="0" fontId="0" fillId="0" borderId="0" xfId="0" applyNumberFormat="1" applyAlignment="1">
      <alignment vertical="center" wrapText="1"/>
    </xf>
    <xf numFmtId="0" fontId="0" fillId="0" borderId="0" xfId="0" applyNumberFormat="1" applyAlignment="1">
      <alignment wrapText="1"/>
    </xf>
    <xf numFmtId="0" fontId="6" fillId="0" borderId="1" xfId="0" applyNumberFormat="1" applyFont="1" applyFill="1" applyBorder="1" applyAlignment="1">
      <alignment horizontal="left" vertical="top" wrapText="1"/>
    </xf>
    <xf numFmtId="0" fontId="4" fillId="0" borderId="0" xfId="0" applyFont="1" applyFill="1" applyAlignment="1">
      <alignment vertical="center" wrapText="1"/>
    </xf>
    <xf numFmtId="0" fontId="1" fillId="0" borderId="0" xfId="0" applyFont="1" applyFill="1" applyAlignment="1">
      <alignment horizontal="center" vertical="center" wrapText="1"/>
    </xf>
    <xf numFmtId="0" fontId="16" fillId="0" borderId="1" xfId="0" applyFont="1" applyFill="1" applyBorder="1" applyAlignment="1">
      <alignment horizontal="justify" vertical="top" wrapText="1"/>
    </xf>
    <xf numFmtId="0" fontId="14" fillId="0" borderId="1" xfId="0" applyFont="1" applyFill="1" applyBorder="1" applyAlignment="1">
      <alignment horizontal="justify" vertical="top" wrapText="1"/>
    </xf>
    <xf numFmtId="0" fontId="16" fillId="0" borderId="1" xfId="0" applyFont="1" applyFill="1" applyBorder="1" applyAlignment="1">
      <alignment horizontal="justify" vertical="top"/>
    </xf>
    <xf numFmtId="0" fontId="14" fillId="0" borderId="1" xfId="0" applyFont="1" applyFill="1" applyBorder="1" applyAlignment="1">
      <alignment horizontal="left" vertical="top" wrapText="1"/>
    </xf>
    <xf numFmtId="0" fontId="14" fillId="0" borderId="1" xfId="0" applyFont="1" applyFill="1" applyBorder="1" applyAlignment="1">
      <alignment horizontal="center" vertical="top" wrapText="1"/>
    </xf>
    <xf numFmtId="49" fontId="15" fillId="0" borderId="0" xfId="0" quotePrefix="1" applyNumberFormat="1" applyFont="1" applyFill="1" applyAlignment="1">
      <alignment vertical="center"/>
    </xf>
    <xf numFmtId="49" fontId="19" fillId="0" borderId="1" xfId="0" applyNumberFormat="1" applyFont="1" applyFill="1" applyBorder="1" applyAlignment="1">
      <alignment horizontal="center" vertical="top" wrapText="1"/>
    </xf>
    <xf numFmtId="0" fontId="14" fillId="0" borderId="1" xfId="0" applyNumberFormat="1" applyFont="1" applyFill="1" applyBorder="1" applyAlignment="1">
      <alignment horizontal="left" vertical="top" wrapText="1"/>
    </xf>
  </cellXfs>
  <cellStyles count="1">
    <cellStyle name="Обычный" xfId="0" builtinId="0"/>
  </cellStyles>
  <dxfs count="3">
    <dxf>
      <fill>
        <patternFill patternType="solid">
          <fgColor rgb="FFFFFF00"/>
          <bgColor rgb="FF000000"/>
        </patternFill>
      </fill>
    </dxf>
    <dxf>
      <fill>
        <patternFill patternType="solid">
          <fgColor rgb="FFA3E7FF"/>
          <bgColor rgb="FF000000"/>
        </patternFill>
      </fill>
    </dxf>
    <dxf>
      <fill>
        <patternFill patternType="solid">
          <fgColor rgb="FFA3E7FF"/>
          <bgColor rgb="FF000000"/>
        </patternFill>
      </fill>
    </dxf>
  </dxfs>
  <tableStyles count="0" defaultTableStyle="TableStyleMedium2" defaultPivotStyle="PivotStyleLight16"/>
  <colors>
    <mruColors>
      <color rgb="FFA3E7FF"/>
      <color rgb="FFFFFFCC"/>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I85"/>
  <sheetViews>
    <sheetView tabSelected="1" topLeftCell="A7" zoomScale="60" zoomScaleNormal="60" zoomScaleSheetLayoutView="70" workbookViewId="0">
      <pane xSplit="4" ySplit="2" topLeftCell="E21" activePane="bottomRight" state="frozen"/>
      <selection activeCell="A7" sqref="A7"/>
      <selection pane="topRight" activeCell="E7" sqref="E7"/>
      <selection pane="bottomLeft" activeCell="A9" sqref="A9"/>
      <selection pane="bottomRight" activeCell="D73" sqref="D73"/>
    </sheetView>
  </sheetViews>
  <sheetFormatPr defaultRowHeight="15" x14ac:dyDescent="0.25"/>
  <cols>
    <col min="1" max="1" width="6.140625" style="1" bestFit="1" customWidth="1"/>
    <col min="2" max="2" width="11.28515625" style="1" customWidth="1"/>
    <col min="3" max="3" width="13.42578125" style="1" customWidth="1"/>
    <col min="4" max="4" width="17.7109375" style="18" customWidth="1"/>
    <col min="5" max="5" width="27.5703125" style="1" customWidth="1"/>
    <col min="6" max="6" width="16.5703125" style="1" customWidth="1"/>
    <col min="7" max="7" width="39.5703125" style="19" customWidth="1"/>
    <col min="8" max="8" width="75.7109375" style="1" customWidth="1"/>
    <col min="9" max="9" width="198.7109375" style="1" customWidth="1"/>
    <col min="10" max="16384" width="9.140625" style="1"/>
  </cols>
  <sheetData>
    <row r="1" spans="1:9" ht="18.75" x14ac:dyDescent="0.25">
      <c r="A1" s="30" t="s">
        <v>276</v>
      </c>
      <c r="B1" s="30"/>
      <c r="C1" s="30"/>
      <c r="D1" s="30"/>
      <c r="E1" s="30"/>
      <c r="F1" s="30"/>
      <c r="G1" s="30"/>
      <c r="H1" s="30"/>
      <c r="I1" s="30"/>
    </row>
    <row r="2" spans="1:9" ht="23.25" customHeight="1" x14ac:dyDescent="0.25">
      <c r="A2" s="29" t="s">
        <v>30</v>
      </c>
      <c r="B2" s="29"/>
      <c r="C2" s="29"/>
      <c r="D2" s="29"/>
      <c r="E2" s="29"/>
      <c r="F2" s="29"/>
      <c r="G2" s="29"/>
      <c r="H2" s="2"/>
      <c r="I2" s="2"/>
    </row>
    <row r="3" spans="1:9" ht="50.25" customHeight="1" x14ac:dyDescent="0.25">
      <c r="A3" s="29" t="s">
        <v>31</v>
      </c>
      <c r="B3" s="29"/>
      <c r="C3" s="29"/>
      <c r="D3" s="29"/>
      <c r="E3" s="29"/>
      <c r="F3" s="29"/>
      <c r="G3" s="29"/>
      <c r="H3" s="2"/>
      <c r="I3" s="2"/>
    </row>
    <row r="4" spans="1:9" ht="29.25" customHeight="1" x14ac:dyDescent="0.25">
      <c r="A4" s="29" t="s">
        <v>32</v>
      </c>
      <c r="B4" s="29"/>
      <c r="C4" s="29"/>
      <c r="D4" s="29"/>
      <c r="E4" s="29"/>
      <c r="F4" s="29"/>
      <c r="G4" s="29"/>
      <c r="H4" s="2"/>
      <c r="I4" s="2"/>
    </row>
    <row r="5" spans="1:9" ht="26.25" customHeight="1" x14ac:dyDescent="0.25">
      <c r="A5" s="29" t="s">
        <v>33</v>
      </c>
      <c r="B5" s="29"/>
      <c r="C5" s="29"/>
      <c r="D5" s="29"/>
      <c r="E5" s="29"/>
      <c r="F5" s="29"/>
      <c r="G5" s="29"/>
      <c r="H5" s="2"/>
      <c r="I5" s="2"/>
    </row>
    <row r="6" spans="1:9" ht="29.25" customHeight="1" x14ac:dyDescent="0.25">
      <c r="A6" s="29" t="s">
        <v>34</v>
      </c>
      <c r="B6" s="29"/>
      <c r="C6" s="29"/>
      <c r="D6" s="29"/>
      <c r="E6" s="29"/>
      <c r="F6" s="29"/>
      <c r="G6" s="29"/>
      <c r="H6" s="2"/>
      <c r="I6" s="2"/>
    </row>
    <row r="8" spans="1:9" ht="63.75" x14ac:dyDescent="0.25">
      <c r="A8" s="3" t="s">
        <v>0</v>
      </c>
      <c r="B8" s="3" t="s">
        <v>22</v>
      </c>
      <c r="C8" s="3" t="s">
        <v>23</v>
      </c>
      <c r="D8" s="4" t="s">
        <v>25</v>
      </c>
      <c r="E8" s="3" t="s">
        <v>24</v>
      </c>
      <c r="F8" s="3" t="s">
        <v>26</v>
      </c>
      <c r="G8" s="3" t="s">
        <v>27</v>
      </c>
      <c r="H8" s="3" t="s">
        <v>28</v>
      </c>
      <c r="I8" s="3" t="s">
        <v>29</v>
      </c>
    </row>
    <row r="9" spans="1:9" ht="375" x14ac:dyDescent="0.25">
      <c r="A9" s="5" t="str">
        <f>ROW(B9)-ROW(H8)&amp;"."</f>
        <v>1.</v>
      </c>
      <c r="B9" s="5">
        <v>182</v>
      </c>
      <c r="C9" s="5" t="s">
        <v>1</v>
      </c>
      <c r="D9" s="6" t="s">
        <v>181</v>
      </c>
      <c r="E9" s="7" t="s">
        <v>35</v>
      </c>
      <c r="F9" s="5" t="s">
        <v>2</v>
      </c>
      <c r="G9" s="8" t="s">
        <v>277</v>
      </c>
      <c r="H9" s="8" t="s">
        <v>278</v>
      </c>
      <c r="I9" s="8" t="s">
        <v>275</v>
      </c>
    </row>
    <row r="10" spans="1:9" ht="210" x14ac:dyDescent="0.25">
      <c r="A10" s="5" t="str">
        <f t="shared" ref="A10:A74" si="0">ROW(B10)-8&amp;"."</f>
        <v>2.</v>
      </c>
      <c r="B10" s="5">
        <v>182</v>
      </c>
      <c r="C10" s="5" t="s">
        <v>1</v>
      </c>
      <c r="D10" s="9" t="s">
        <v>182</v>
      </c>
      <c r="E10" s="7" t="s">
        <v>36</v>
      </c>
      <c r="F10" s="5" t="s">
        <v>2</v>
      </c>
      <c r="G10" s="10" t="s">
        <v>279</v>
      </c>
      <c r="H10" s="8" t="s">
        <v>161</v>
      </c>
      <c r="I10" s="8" t="s">
        <v>162</v>
      </c>
    </row>
    <row r="11" spans="1:9" ht="330" x14ac:dyDescent="0.25">
      <c r="A11" s="5" t="str">
        <f t="shared" si="0"/>
        <v>3.</v>
      </c>
      <c r="B11" s="5">
        <v>182</v>
      </c>
      <c r="C11" s="5" t="s">
        <v>1</v>
      </c>
      <c r="D11" s="9" t="s">
        <v>184</v>
      </c>
      <c r="E11" s="7" t="s">
        <v>14</v>
      </c>
      <c r="F11" s="5" t="s">
        <v>2</v>
      </c>
      <c r="G11" s="11" t="s">
        <v>280</v>
      </c>
      <c r="H11" s="8" t="s">
        <v>166</v>
      </c>
      <c r="I11" s="8" t="s">
        <v>281</v>
      </c>
    </row>
    <row r="12" spans="1:9" ht="180" x14ac:dyDescent="0.25">
      <c r="A12" s="5" t="str">
        <f t="shared" si="0"/>
        <v>4.</v>
      </c>
      <c r="B12" s="5">
        <v>182</v>
      </c>
      <c r="C12" s="5" t="s">
        <v>1</v>
      </c>
      <c r="D12" s="9" t="s">
        <v>185</v>
      </c>
      <c r="E12" s="7" t="s">
        <v>458</v>
      </c>
      <c r="F12" s="5" t="s">
        <v>2</v>
      </c>
      <c r="G12" s="12" t="s">
        <v>167</v>
      </c>
      <c r="H12" s="8" t="s">
        <v>168</v>
      </c>
      <c r="I12" s="8" t="s">
        <v>169</v>
      </c>
    </row>
    <row r="13" spans="1:9" ht="270" x14ac:dyDescent="0.25">
      <c r="A13" s="5" t="str">
        <f t="shared" si="0"/>
        <v>5.</v>
      </c>
      <c r="B13" s="5">
        <v>182</v>
      </c>
      <c r="C13" s="5" t="s">
        <v>1</v>
      </c>
      <c r="D13" s="9" t="s">
        <v>186</v>
      </c>
      <c r="E13" s="7" t="s">
        <v>459</v>
      </c>
      <c r="F13" s="5" t="s">
        <v>2</v>
      </c>
      <c r="G13" s="8" t="s">
        <v>170</v>
      </c>
      <c r="H13" s="8" t="s">
        <v>171</v>
      </c>
      <c r="I13" s="8" t="s">
        <v>172</v>
      </c>
    </row>
    <row r="14" spans="1:9" ht="105" x14ac:dyDescent="0.25">
      <c r="A14" s="5" t="str">
        <f t="shared" si="0"/>
        <v>6.</v>
      </c>
      <c r="B14" s="5">
        <v>182</v>
      </c>
      <c r="C14" s="5" t="s">
        <v>1</v>
      </c>
      <c r="D14" s="9" t="s">
        <v>187</v>
      </c>
      <c r="E14" s="7" t="s">
        <v>460</v>
      </c>
      <c r="F14" s="5" t="s">
        <v>2</v>
      </c>
      <c r="G14" s="12" t="s">
        <v>173</v>
      </c>
      <c r="H14" s="8" t="s">
        <v>174</v>
      </c>
      <c r="I14" s="8" t="s">
        <v>172</v>
      </c>
    </row>
    <row r="15" spans="1:9" ht="195" x14ac:dyDescent="0.25">
      <c r="A15" s="5" t="str">
        <f t="shared" si="0"/>
        <v>7.</v>
      </c>
      <c r="B15" s="5">
        <v>182</v>
      </c>
      <c r="C15" s="5" t="s">
        <v>1</v>
      </c>
      <c r="D15" s="9" t="s">
        <v>188</v>
      </c>
      <c r="E15" s="7" t="s">
        <v>461</v>
      </c>
      <c r="F15" s="5" t="s">
        <v>2</v>
      </c>
      <c r="G15" s="12" t="s">
        <v>175</v>
      </c>
      <c r="H15" s="8" t="s">
        <v>176</v>
      </c>
      <c r="I15" s="8" t="s">
        <v>172</v>
      </c>
    </row>
    <row r="16" spans="1:9" ht="285" x14ac:dyDescent="0.25">
      <c r="A16" s="5" t="str">
        <f t="shared" si="0"/>
        <v>8.</v>
      </c>
      <c r="B16" s="5">
        <v>182</v>
      </c>
      <c r="C16" s="5" t="s">
        <v>1</v>
      </c>
      <c r="D16" s="9" t="s">
        <v>189</v>
      </c>
      <c r="E16" s="7" t="s">
        <v>462</v>
      </c>
      <c r="F16" s="5" t="s">
        <v>2</v>
      </c>
      <c r="G16" s="12" t="s">
        <v>177</v>
      </c>
      <c r="H16" s="8" t="s">
        <v>178</v>
      </c>
      <c r="I16" s="8" t="s">
        <v>172</v>
      </c>
    </row>
    <row r="17" spans="1:9" ht="225" x14ac:dyDescent="0.25">
      <c r="A17" s="5" t="str">
        <f t="shared" si="0"/>
        <v>9.</v>
      </c>
      <c r="B17" s="5">
        <v>182</v>
      </c>
      <c r="C17" s="5" t="s">
        <v>1</v>
      </c>
      <c r="D17" s="9" t="s">
        <v>190</v>
      </c>
      <c r="E17" s="7" t="s">
        <v>463</v>
      </c>
      <c r="F17" s="5" t="s">
        <v>2</v>
      </c>
      <c r="G17" s="12" t="s">
        <v>256</v>
      </c>
      <c r="H17" s="8" t="s">
        <v>259</v>
      </c>
      <c r="I17" s="8" t="s">
        <v>172</v>
      </c>
    </row>
    <row r="18" spans="1:9" ht="285" x14ac:dyDescent="0.25">
      <c r="A18" s="5" t="str">
        <f t="shared" si="0"/>
        <v>10.</v>
      </c>
      <c r="B18" s="5">
        <v>182</v>
      </c>
      <c r="C18" s="5" t="s">
        <v>1</v>
      </c>
      <c r="D18" s="9" t="s">
        <v>191</v>
      </c>
      <c r="E18" s="7" t="s">
        <v>464</v>
      </c>
      <c r="F18" s="5" t="s">
        <v>2</v>
      </c>
      <c r="G18" s="12" t="s">
        <v>257</v>
      </c>
      <c r="H18" s="8" t="s">
        <v>260</v>
      </c>
      <c r="I18" s="8" t="s">
        <v>172</v>
      </c>
    </row>
    <row r="19" spans="1:9" ht="255" x14ac:dyDescent="0.25">
      <c r="A19" s="5" t="str">
        <f t="shared" si="0"/>
        <v>11.</v>
      </c>
      <c r="B19" s="5">
        <v>182</v>
      </c>
      <c r="C19" s="5" t="s">
        <v>1</v>
      </c>
      <c r="D19" s="9" t="s">
        <v>192</v>
      </c>
      <c r="E19" s="7" t="s">
        <v>465</v>
      </c>
      <c r="F19" s="5" t="s">
        <v>2</v>
      </c>
      <c r="G19" s="12" t="s">
        <v>179</v>
      </c>
      <c r="H19" s="8" t="s">
        <v>180</v>
      </c>
      <c r="I19" s="8" t="s">
        <v>172</v>
      </c>
    </row>
    <row r="20" spans="1:9" ht="210" x14ac:dyDescent="0.25">
      <c r="A20" s="5" t="str">
        <f t="shared" si="0"/>
        <v>12.</v>
      </c>
      <c r="B20" s="5">
        <v>182</v>
      </c>
      <c r="C20" s="5" t="s">
        <v>1</v>
      </c>
      <c r="D20" s="6" t="s">
        <v>255</v>
      </c>
      <c r="E20" s="7" t="s">
        <v>466</v>
      </c>
      <c r="F20" s="5" t="s">
        <v>2</v>
      </c>
      <c r="G20" s="12" t="s">
        <v>258</v>
      </c>
      <c r="H20" s="8" t="s">
        <v>261</v>
      </c>
      <c r="I20" s="8" t="s">
        <v>172</v>
      </c>
    </row>
    <row r="21" spans="1:9" ht="255" x14ac:dyDescent="0.25">
      <c r="A21" s="5" t="str">
        <f t="shared" si="0"/>
        <v>13.</v>
      </c>
      <c r="B21" s="5">
        <v>182</v>
      </c>
      <c r="C21" s="5" t="s">
        <v>1</v>
      </c>
      <c r="D21" s="9" t="s">
        <v>193</v>
      </c>
      <c r="E21" s="7" t="s">
        <v>425</v>
      </c>
      <c r="F21" s="5" t="s">
        <v>2</v>
      </c>
      <c r="G21" s="10" t="s">
        <v>58</v>
      </c>
      <c r="H21" s="8" t="s">
        <v>308</v>
      </c>
      <c r="I21" s="8" t="s">
        <v>309</v>
      </c>
    </row>
    <row r="22" spans="1:9" ht="255" x14ac:dyDescent="0.25">
      <c r="A22" s="5" t="str">
        <f t="shared" si="0"/>
        <v>14.</v>
      </c>
      <c r="B22" s="5">
        <v>182</v>
      </c>
      <c r="C22" s="5" t="s">
        <v>1</v>
      </c>
      <c r="D22" s="9" t="s">
        <v>194</v>
      </c>
      <c r="E22" s="7" t="s">
        <v>37</v>
      </c>
      <c r="F22" s="5" t="s">
        <v>2</v>
      </c>
      <c r="G22" s="10" t="s">
        <v>59</v>
      </c>
      <c r="H22" s="8" t="s">
        <v>60</v>
      </c>
      <c r="I22" s="8" t="s">
        <v>101</v>
      </c>
    </row>
    <row r="23" spans="1:9" ht="210" x14ac:dyDescent="0.25">
      <c r="A23" s="5" t="str">
        <f t="shared" si="0"/>
        <v>15.</v>
      </c>
      <c r="B23" s="13">
        <v>182</v>
      </c>
      <c r="C23" s="13" t="s">
        <v>1</v>
      </c>
      <c r="D23" s="14" t="s">
        <v>195</v>
      </c>
      <c r="E23" s="28" t="s">
        <v>426</v>
      </c>
      <c r="F23" s="5" t="s">
        <v>2</v>
      </c>
      <c r="G23" s="10" t="s">
        <v>61</v>
      </c>
      <c r="H23" s="8" t="s">
        <v>63</v>
      </c>
      <c r="I23" s="8" t="s">
        <v>62</v>
      </c>
    </row>
    <row r="24" spans="1:9" ht="255" x14ac:dyDescent="0.25">
      <c r="A24" s="5" t="str">
        <f t="shared" si="0"/>
        <v>16.</v>
      </c>
      <c r="B24" s="5">
        <v>182</v>
      </c>
      <c r="C24" s="5" t="s">
        <v>1</v>
      </c>
      <c r="D24" s="9" t="s">
        <v>196</v>
      </c>
      <c r="E24" s="7" t="s">
        <v>15</v>
      </c>
      <c r="F24" s="5" t="s">
        <v>2</v>
      </c>
      <c r="G24" s="10" t="s">
        <v>64</v>
      </c>
      <c r="H24" s="8" t="s">
        <v>65</v>
      </c>
      <c r="I24" s="8" t="s">
        <v>100</v>
      </c>
    </row>
    <row r="25" spans="1:9" ht="243.75" customHeight="1" x14ac:dyDescent="0.25">
      <c r="A25" s="5" t="str">
        <f t="shared" si="0"/>
        <v>17.</v>
      </c>
      <c r="B25" s="5">
        <v>182</v>
      </c>
      <c r="C25" s="5" t="s">
        <v>1</v>
      </c>
      <c r="D25" s="9" t="s">
        <v>197</v>
      </c>
      <c r="E25" s="34" t="s">
        <v>427</v>
      </c>
      <c r="F25" s="5" t="s">
        <v>2</v>
      </c>
      <c r="G25" s="10" t="s">
        <v>66</v>
      </c>
      <c r="H25" s="8" t="s">
        <v>310</v>
      </c>
      <c r="I25" s="8" t="s">
        <v>311</v>
      </c>
    </row>
    <row r="26" spans="1:9" ht="315" x14ac:dyDescent="0.25">
      <c r="A26" s="5" t="str">
        <f t="shared" si="0"/>
        <v>18.</v>
      </c>
      <c r="B26" s="5">
        <v>182</v>
      </c>
      <c r="C26" s="5" t="s">
        <v>1</v>
      </c>
      <c r="D26" s="9" t="s">
        <v>198</v>
      </c>
      <c r="E26" s="34" t="s">
        <v>428</v>
      </c>
      <c r="F26" s="5" t="s">
        <v>2</v>
      </c>
      <c r="G26" s="10" t="s">
        <v>67</v>
      </c>
      <c r="H26" s="8" t="s">
        <v>313</v>
      </c>
      <c r="I26" s="8" t="s">
        <v>312</v>
      </c>
    </row>
    <row r="27" spans="1:9" ht="210" x14ac:dyDescent="0.25">
      <c r="A27" s="5" t="str">
        <f t="shared" si="0"/>
        <v>19.</v>
      </c>
      <c r="B27" s="5">
        <v>182</v>
      </c>
      <c r="C27" s="5" t="s">
        <v>1</v>
      </c>
      <c r="D27" s="9" t="s">
        <v>199</v>
      </c>
      <c r="E27" s="7" t="s">
        <v>11</v>
      </c>
      <c r="F27" s="5" t="s">
        <v>2</v>
      </c>
      <c r="G27" s="10" t="s">
        <v>68</v>
      </c>
      <c r="H27" s="8" t="s">
        <v>69</v>
      </c>
      <c r="I27" s="8" t="s">
        <v>81</v>
      </c>
    </row>
    <row r="28" spans="1:9" ht="270" x14ac:dyDescent="0.25">
      <c r="A28" s="5" t="str">
        <f t="shared" si="0"/>
        <v>20.</v>
      </c>
      <c r="B28" s="5">
        <v>182</v>
      </c>
      <c r="C28" s="5" t="s">
        <v>1</v>
      </c>
      <c r="D28" s="9" t="s">
        <v>200</v>
      </c>
      <c r="E28" s="7" t="s">
        <v>38</v>
      </c>
      <c r="F28" s="5" t="s">
        <v>2</v>
      </c>
      <c r="G28" s="10" t="s">
        <v>70</v>
      </c>
      <c r="H28" s="8" t="s">
        <v>71</v>
      </c>
      <c r="I28" s="8" t="s">
        <v>102</v>
      </c>
    </row>
    <row r="29" spans="1:9" ht="225" x14ac:dyDescent="0.25">
      <c r="A29" s="5" t="str">
        <f t="shared" si="0"/>
        <v>21.</v>
      </c>
      <c r="B29" s="5">
        <v>182</v>
      </c>
      <c r="C29" s="5" t="s">
        <v>1</v>
      </c>
      <c r="D29" s="9" t="s">
        <v>201</v>
      </c>
      <c r="E29" s="7" t="s">
        <v>12</v>
      </c>
      <c r="F29" s="5" t="s">
        <v>2</v>
      </c>
      <c r="G29" s="10" t="s">
        <v>72</v>
      </c>
      <c r="H29" s="8" t="s">
        <v>73</v>
      </c>
      <c r="I29" s="8" t="s">
        <v>82</v>
      </c>
    </row>
    <row r="30" spans="1:9" ht="225" x14ac:dyDescent="0.25">
      <c r="A30" s="5" t="str">
        <f t="shared" si="0"/>
        <v>22.</v>
      </c>
      <c r="B30" s="5">
        <v>182</v>
      </c>
      <c r="C30" s="5" t="s">
        <v>1</v>
      </c>
      <c r="D30" s="9" t="s">
        <v>202</v>
      </c>
      <c r="E30" s="7" t="s">
        <v>13</v>
      </c>
      <c r="F30" s="5" t="s">
        <v>2</v>
      </c>
      <c r="G30" s="10" t="s">
        <v>74</v>
      </c>
      <c r="H30" s="8" t="s">
        <v>75</v>
      </c>
      <c r="I30" s="8" t="s">
        <v>103</v>
      </c>
    </row>
    <row r="31" spans="1:9" ht="409.5" x14ac:dyDescent="0.25">
      <c r="A31" s="5" t="str">
        <f t="shared" si="0"/>
        <v>23.</v>
      </c>
      <c r="B31" s="5">
        <v>182</v>
      </c>
      <c r="C31" s="5" t="s">
        <v>1</v>
      </c>
      <c r="D31" s="9" t="s">
        <v>203</v>
      </c>
      <c r="E31" s="34" t="s">
        <v>429</v>
      </c>
      <c r="F31" s="5" t="s">
        <v>2</v>
      </c>
      <c r="G31" s="31" t="s">
        <v>474</v>
      </c>
      <c r="H31" s="32" t="s">
        <v>475</v>
      </c>
      <c r="I31" s="32" t="s">
        <v>476</v>
      </c>
    </row>
    <row r="32" spans="1:9" ht="360" x14ac:dyDescent="0.25">
      <c r="A32" s="5" t="str">
        <f t="shared" si="0"/>
        <v>24.</v>
      </c>
      <c r="B32" s="5">
        <v>182</v>
      </c>
      <c r="C32" s="5" t="s">
        <v>1</v>
      </c>
      <c r="D32" s="9" t="s">
        <v>204</v>
      </c>
      <c r="E32" s="7" t="s">
        <v>314</v>
      </c>
      <c r="F32" s="5" t="s">
        <v>2</v>
      </c>
      <c r="G32" s="10" t="s">
        <v>83</v>
      </c>
      <c r="H32" s="8" t="s">
        <v>315</v>
      </c>
      <c r="I32" s="8" t="s">
        <v>316</v>
      </c>
    </row>
    <row r="33" spans="1:9" ht="225" x14ac:dyDescent="0.25">
      <c r="A33" s="5" t="str">
        <f t="shared" si="0"/>
        <v>25.</v>
      </c>
      <c r="B33" s="5">
        <v>182</v>
      </c>
      <c r="C33" s="5" t="s">
        <v>1</v>
      </c>
      <c r="D33" s="9" t="s">
        <v>205</v>
      </c>
      <c r="E33" s="34" t="s">
        <v>432</v>
      </c>
      <c r="F33" s="5" t="s">
        <v>2</v>
      </c>
      <c r="G33" s="10" t="s">
        <v>84</v>
      </c>
      <c r="H33" s="8" t="s">
        <v>321</v>
      </c>
      <c r="I33" s="8" t="s">
        <v>99</v>
      </c>
    </row>
    <row r="34" spans="1:9" ht="364.5" customHeight="1" x14ac:dyDescent="0.25">
      <c r="A34" s="5" t="str">
        <f t="shared" si="0"/>
        <v>26.</v>
      </c>
      <c r="B34" s="5">
        <v>182</v>
      </c>
      <c r="C34" s="5" t="s">
        <v>1</v>
      </c>
      <c r="D34" s="9" t="s">
        <v>206</v>
      </c>
      <c r="E34" s="34" t="s">
        <v>433</v>
      </c>
      <c r="F34" s="5" t="s">
        <v>2</v>
      </c>
      <c r="G34" s="10" t="s">
        <v>85</v>
      </c>
      <c r="H34" s="8" t="s">
        <v>87</v>
      </c>
      <c r="I34" s="8" t="s">
        <v>86</v>
      </c>
    </row>
    <row r="35" spans="1:9" ht="405" x14ac:dyDescent="0.25">
      <c r="A35" s="5" t="str">
        <f t="shared" si="0"/>
        <v>27.</v>
      </c>
      <c r="B35" s="5">
        <v>182</v>
      </c>
      <c r="C35" s="5" t="s">
        <v>1</v>
      </c>
      <c r="D35" s="9" t="s">
        <v>207</v>
      </c>
      <c r="E35" s="34" t="s">
        <v>434</v>
      </c>
      <c r="F35" s="5" t="s">
        <v>2</v>
      </c>
      <c r="G35" s="10" t="s">
        <v>88</v>
      </c>
      <c r="H35" s="8" t="s">
        <v>322</v>
      </c>
      <c r="I35" s="8" t="s">
        <v>323</v>
      </c>
    </row>
    <row r="36" spans="1:9" ht="240" x14ac:dyDescent="0.25">
      <c r="A36" s="5" t="str">
        <f t="shared" si="0"/>
        <v>28.</v>
      </c>
      <c r="B36" s="5">
        <v>182</v>
      </c>
      <c r="C36" s="5" t="s">
        <v>1</v>
      </c>
      <c r="D36" s="9" t="s">
        <v>208</v>
      </c>
      <c r="E36" s="7" t="s">
        <v>16</v>
      </c>
      <c r="F36" s="5" t="s">
        <v>2</v>
      </c>
      <c r="G36" s="10" t="s">
        <v>89</v>
      </c>
      <c r="H36" s="8" t="s">
        <v>91</v>
      </c>
      <c r="I36" s="8" t="s">
        <v>90</v>
      </c>
    </row>
    <row r="37" spans="1:9" ht="409.5" x14ac:dyDescent="0.25">
      <c r="A37" s="5" t="str">
        <f t="shared" si="0"/>
        <v>29.</v>
      </c>
      <c r="B37" s="5">
        <v>182</v>
      </c>
      <c r="C37" s="5" t="s">
        <v>1</v>
      </c>
      <c r="D37" s="9" t="s">
        <v>209</v>
      </c>
      <c r="E37" s="7" t="s">
        <v>324</v>
      </c>
      <c r="F37" s="5" t="s">
        <v>2</v>
      </c>
      <c r="G37" s="10" t="s">
        <v>92</v>
      </c>
      <c r="H37" s="8" t="s">
        <v>94</v>
      </c>
      <c r="I37" s="8" t="s">
        <v>93</v>
      </c>
    </row>
    <row r="38" spans="1:9" ht="255" x14ac:dyDescent="0.25">
      <c r="A38" s="5" t="str">
        <f t="shared" si="0"/>
        <v>30.</v>
      </c>
      <c r="B38" s="5">
        <v>182</v>
      </c>
      <c r="C38" s="5" t="s">
        <v>1</v>
      </c>
      <c r="D38" s="9" t="s">
        <v>210</v>
      </c>
      <c r="E38" s="34" t="s">
        <v>430</v>
      </c>
      <c r="F38" s="5" t="s">
        <v>2</v>
      </c>
      <c r="G38" s="10" t="s">
        <v>143</v>
      </c>
      <c r="H38" s="8" t="s">
        <v>317</v>
      </c>
      <c r="I38" s="8" t="s">
        <v>318</v>
      </c>
    </row>
    <row r="39" spans="1:9" ht="255" x14ac:dyDescent="0.25">
      <c r="A39" s="5" t="str">
        <f t="shared" si="0"/>
        <v>31.</v>
      </c>
      <c r="B39" s="5">
        <v>182</v>
      </c>
      <c r="C39" s="5" t="s">
        <v>1</v>
      </c>
      <c r="D39" s="9" t="s">
        <v>211</v>
      </c>
      <c r="E39" s="38" t="s">
        <v>431</v>
      </c>
      <c r="F39" s="5" t="s">
        <v>2</v>
      </c>
      <c r="G39" s="10" t="s">
        <v>144</v>
      </c>
      <c r="H39" s="8" t="s">
        <v>319</v>
      </c>
      <c r="I39" s="8" t="s">
        <v>320</v>
      </c>
    </row>
    <row r="40" spans="1:9" ht="300" x14ac:dyDescent="0.25">
      <c r="A40" s="5" t="str">
        <f t="shared" si="0"/>
        <v>32.</v>
      </c>
      <c r="B40" s="5">
        <v>182</v>
      </c>
      <c r="C40" s="5" t="s">
        <v>1</v>
      </c>
      <c r="D40" s="9" t="s">
        <v>212</v>
      </c>
      <c r="E40" s="34" t="s">
        <v>435</v>
      </c>
      <c r="F40" s="5" t="s">
        <v>2</v>
      </c>
      <c r="G40" s="10" t="s">
        <v>145</v>
      </c>
      <c r="H40" s="8" t="s">
        <v>147</v>
      </c>
      <c r="I40" s="8" t="s">
        <v>146</v>
      </c>
    </row>
    <row r="41" spans="1:9" ht="270" x14ac:dyDescent="0.25">
      <c r="A41" s="5" t="str">
        <f t="shared" si="0"/>
        <v>33.</v>
      </c>
      <c r="B41" s="5">
        <v>182</v>
      </c>
      <c r="C41" s="5" t="s">
        <v>1</v>
      </c>
      <c r="D41" s="9" t="s">
        <v>213</v>
      </c>
      <c r="E41" s="34" t="s">
        <v>436</v>
      </c>
      <c r="F41" s="5" t="s">
        <v>2</v>
      </c>
      <c r="G41" s="10" t="s">
        <v>148</v>
      </c>
      <c r="H41" s="8" t="s">
        <v>150</v>
      </c>
      <c r="I41" s="8" t="s">
        <v>149</v>
      </c>
    </row>
    <row r="42" spans="1:9" ht="360" x14ac:dyDescent="0.25">
      <c r="A42" s="5" t="str">
        <f t="shared" si="0"/>
        <v>34.</v>
      </c>
      <c r="B42" s="5">
        <v>182</v>
      </c>
      <c r="C42" s="5" t="s">
        <v>1</v>
      </c>
      <c r="D42" s="9" t="s">
        <v>214</v>
      </c>
      <c r="E42" s="34" t="s">
        <v>437</v>
      </c>
      <c r="F42" s="5" t="s">
        <v>2</v>
      </c>
      <c r="G42" s="10" t="s">
        <v>282</v>
      </c>
      <c r="H42" s="8" t="s">
        <v>163</v>
      </c>
      <c r="I42" s="8" t="s">
        <v>283</v>
      </c>
    </row>
    <row r="43" spans="1:9" ht="93" customHeight="1" x14ac:dyDescent="0.25">
      <c r="A43" s="5" t="str">
        <f t="shared" si="0"/>
        <v>35.</v>
      </c>
      <c r="B43" s="5">
        <v>182</v>
      </c>
      <c r="C43" s="5" t="s">
        <v>1</v>
      </c>
      <c r="D43" s="9" t="s">
        <v>215</v>
      </c>
      <c r="E43" s="34" t="s">
        <v>438</v>
      </c>
      <c r="F43" s="5" t="s">
        <v>54</v>
      </c>
      <c r="G43" s="10"/>
      <c r="H43" s="8" t="s">
        <v>105</v>
      </c>
      <c r="I43" s="8" t="s">
        <v>274</v>
      </c>
    </row>
    <row r="44" spans="1:9" ht="165" x14ac:dyDescent="0.25">
      <c r="A44" s="5" t="str">
        <f t="shared" si="0"/>
        <v>36.</v>
      </c>
      <c r="B44" s="5">
        <v>182</v>
      </c>
      <c r="C44" s="5" t="s">
        <v>1</v>
      </c>
      <c r="D44" s="9" t="s">
        <v>225</v>
      </c>
      <c r="E44" s="7" t="s">
        <v>21</v>
      </c>
      <c r="F44" s="5" t="s">
        <v>2</v>
      </c>
      <c r="G44" s="10" t="s">
        <v>284</v>
      </c>
      <c r="H44" s="8" t="s">
        <v>165</v>
      </c>
      <c r="I44" s="8" t="s">
        <v>285</v>
      </c>
    </row>
    <row r="45" spans="1:9" ht="255" x14ac:dyDescent="0.25">
      <c r="A45" s="5" t="str">
        <f t="shared" si="0"/>
        <v>37.</v>
      </c>
      <c r="B45" s="5">
        <v>182</v>
      </c>
      <c r="C45" s="5" t="s">
        <v>1</v>
      </c>
      <c r="D45" s="9" t="s">
        <v>226</v>
      </c>
      <c r="E45" s="7" t="s">
        <v>39</v>
      </c>
      <c r="F45" s="5" t="s">
        <v>2</v>
      </c>
      <c r="G45" s="10" t="s">
        <v>286</v>
      </c>
      <c r="H45" s="8" t="s">
        <v>164</v>
      </c>
      <c r="I45" s="8" t="s">
        <v>287</v>
      </c>
    </row>
    <row r="46" spans="1:9" ht="210" x14ac:dyDescent="0.25">
      <c r="A46" s="5" t="str">
        <f t="shared" si="0"/>
        <v>38.</v>
      </c>
      <c r="B46" s="5">
        <v>182</v>
      </c>
      <c r="C46" s="5" t="s">
        <v>1</v>
      </c>
      <c r="D46" s="9" t="s">
        <v>227</v>
      </c>
      <c r="E46" s="34" t="s">
        <v>439</v>
      </c>
      <c r="F46" s="5" t="s">
        <v>2</v>
      </c>
      <c r="G46" s="11" t="s">
        <v>78</v>
      </c>
      <c r="H46" s="8" t="s">
        <v>80</v>
      </c>
      <c r="I46" s="8" t="s">
        <v>79</v>
      </c>
    </row>
    <row r="47" spans="1:9" ht="120" x14ac:dyDescent="0.25">
      <c r="A47" s="5" t="str">
        <f t="shared" si="0"/>
        <v>39.</v>
      </c>
      <c r="B47" s="5">
        <v>182</v>
      </c>
      <c r="C47" s="5" t="s">
        <v>1</v>
      </c>
      <c r="D47" s="37" t="s">
        <v>410</v>
      </c>
      <c r="E47" s="7" t="s">
        <v>40</v>
      </c>
      <c r="F47" s="5" t="s">
        <v>2</v>
      </c>
      <c r="G47" s="10" t="s">
        <v>288</v>
      </c>
      <c r="H47" s="8" t="s">
        <v>289</v>
      </c>
      <c r="I47" s="8" t="s">
        <v>290</v>
      </c>
    </row>
    <row r="48" spans="1:9" ht="315" x14ac:dyDescent="0.25">
      <c r="A48" s="35" t="str">
        <f t="shared" ref="A48" si="1">ROW(B48)-8&amp;"."</f>
        <v>40.</v>
      </c>
      <c r="B48" s="35">
        <v>182</v>
      </c>
      <c r="C48" s="35" t="s">
        <v>1</v>
      </c>
      <c r="D48" s="36" t="s">
        <v>411</v>
      </c>
      <c r="E48" s="34" t="s">
        <v>408</v>
      </c>
      <c r="F48" s="35" t="s">
        <v>2</v>
      </c>
      <c r="G48" s="31" t="s">
        <v>477</v>
      </c>
      <c r="H48" s="32" t="s">
        <v>467</v>
      </c>
      <c r="I48" s="32" t="s">
        <v>478</v>
      </c>
    </row>
    <row r="49" spans="1:9" ht="409.5" x14ac:dyDescent="0.25">
      <c r="A49" s="5" t="str">
        <f t="shared" si="0"/>
        <v>41.</v>
      </c>
      <c r="B49" s="5">
        <v>182</v>
      </c>
      <c r="C49" s="5" t="s">
        <v>1</v>
      </c>
      <c r="D49" s="9" t="s">
        <v>216</v>
      </c>
      <c r="E49" s="7" t="s">
        <v>41</v>
      </c>
      <c r="F49" s="5" t="s">
        <v>2</v>
      </c>
      <c r="G49" s="10" t="s">
        <v>152</v>
      </c>
      <c r="H49" s="8" t="s">
        <v>262</v>
      </c>
      <c r="I49" s="8" t="s">
        <v>266</v>
      </c>
    </row>
    <row r="50" spans="1:9" ht="409.5" x14ac:dyDescent="0.25">
      <c r="A50" s="5" t="str">
        <f t="shared" si="0"/>
        <v>42.</v>
      </c>
      <c r="B50" s="5">
        <v>182</v>
      </c>
      <c r="C50" s="5" t="s">
        <v>1</v>
      </c>
      <c r="D50" s="9" t="s">
        <v>217</v>
      </c>
      <c r="E50" s="7" t="s">
        <v>42</v>
      </c>
      <c r="F50" s="5" t="s">
        <v>2</v>
      </c>
      <c r="G50" s="10" t="s">
        <v>155</v>
      </c>
      <c r="H50" s="8" t="s">
        <v>267</v>
      </c>
      <c r="I50" s="8" t="s">
        <v>270</v>
      </c>
    </row>
    <row r="51" spans="1:9" ht="300" x14ac:dyDescent="0.25">
      <c r="A51" s="5" t="str">
        <f t="shared" si="0"/>
        <v>43.</v>
      </c>
      <c r="B51" s="5">
        <v>182</v>
      </c>
      <c r="C51" s="5" t="s">
        <v>1</v>
      </c>
      <c r="D51" s="9" t="s">
        <v>218</v>
      </c>
      <c r="E51" s="7" t="s">
        <v>17</v>
      </c>
      <c r="F51" s="5" t="s">
        <v>2</v>
      </c>
      <c r="G51" s="10" t="s">
        <v>153</v>
      </c>
      <c r="H51" s="8" t="s">
        <v>268</v>
      </c>
      <c r="I51" s="8" t="s">
        <v>271</v>
      </c>
    </row>
    <row r="52" spans="1:9" ht="270" x14ac:dyDescent="0.25">
      <c r="A52" s="5" t="str">
        <f t="shared" si="0"/>
        <v>44.</v>
      </c>
      <c r="B52" s="5">
        <v>182</v>
      </c>
      <c r="C52" s="5" t="s">
        <v>1</v>
      </c>
      <c r="D52" s="9" t="s">
        <v>219</v>
      </c>
      <c r="E52" s="7" t="s">
        <v>18</v>
      </c>
      <c r="F52" s="5" t="s">
        <v>2</v>
      </c>
      <c r="G52" s="10" t="s">
        <v>154</v>
      </c>
      <c r="H52" s="8" t="s">
        <v>269</v>
      </c>
      <c r="I52" s="8" t="s">
        <v>272</v>
      </c>
    </row>
    <row r="53" spans="1:9" ht="210" x14ac:dyDescent="0.25">
      <c r="A53" s="5" t="str">
        <f t="shared" si="0"/>
        <v>45.</v>
      </c>
      <c r="B53" s="5">
        <v>182</v>
      </c>
      <c r="C53" s="5" t="s">
        <v>1</v>
      </c>
      <c r="D53" s="9" t="s">
        <v>220</v>
      </c>
      <c r="E53" s="7" t="s">
        <v>20</v>
      </c>
      <c r="F53" s="5" t="s">
        <v>2</v>
      </c>
      <c r="G53" s="10" t="s">
        <v>76</v>
      </c>
      <c r="H53" s="8" t="s">
        <v>77</v>
      </c>
      <c r="I53" s="8" t="s">
        <v>273</v>
      </c>
    </row>
    <row r="54" spans="1:9" ht="210" x14ac:dyDescent="0.25">
      <c r="A54" s="5" t="str">
        <f t="shared" si="0"/>
        <v>46.</v>
      </c>
      <c r="B54" s="5">
        <v>182</v>
      </c>
      <c r="C54" s="5" t="s">
        <v>1</v>
      </c>
      <c r="D54" s="9" t="s">
        <v>254</v>
      </c>
      <c r="E54" s="7" t="s">
        <v>43</v>
      </c>
      <c r="F54" s="5" t="s">
        <v>2</v>
      </c>
      <c r="G54" s="10" t="s">
        <v>156</v>
      </c>
      <c r="H54" s="8" t="s">
        <v>263</v>
      </c>
      <c r="I54" s="8" t="s">
        <v>157</v>
      </c>
    </row>
    <row r="55" spans="1:9" ht="255" x14ac:dyDescent="0.25">
      <c r="A55" s="5" t="str">
        <f t="shared" si="0"/>
        <v>47.</v>
      </c>
      <c r="B55" s="5">
        <v>182</v>
      </c>
      <c r="C55" s="5" t="s">
        <v>1</v>
      </c>
      <c r="D55" s="9" t="s">
        <v>221</v>
      </c>
      <c r="E55" s="7" t="s">
        <v>19</v>
      </c>
      <c r="F55" s="5" t="s">
        <v>2</v>
      </c>
      <c r="G55" s="10" t="s">
        <v>158</v>
      </c>
      <c r="H55" s="8" t="s">
        <v>159</v>
      </c>
      <c r="I55" s="8" t="s">
        <v>160</v>
      </c>
    </row>
    <row r="56" spans="1:9" ht="330" x14ac:dyDescent="0.25">
      <c r="A56" s="5" t="str">
        <f t="shared" si="0"/>
        <v>48.</v>
      </c>
      <c r="B56" s="5">
        <v>182</v>
      </c>
      <c r="C56" s="5" t="s">
        <v>1</v>
      </c>
      <c r="D56" s="9" t="s">
        <v>238</v>
      </c>
      <c r="E56" s="7" t="s">
        <v>44</v>
      </c>
      <c r="F56" s="5" t="s">
        <v>2</v>
      </c>
      <c r="G56" s="10" t="s">
        <v>291</v>
      </c>
      <c r="H56" s="8" t="s">
        <v>264</v>
      </c>
      <c r="I56" s="8" t="s">
        <v>118</v>
      </c>
    </row>
    <row r="57" spans="1:9" ht="409.5" x14ac:dyDescent="0.25">
      <c r="A57" s="5" t="str">
        <f t="shared" si="0"/>
        <v>49.</v>
      </c>
      <c r="B57" s="5">
        <v>182</v>
      </c>
      <c r="C57" s="5" t="s">
        <v>1</v>
      </c>
      <c r="D57" s="9" t="s">
        <v>239</v>
      </c>
      <c r="E57" s="28" t="s">
        <v>444</v>
      </c>
      <c r="F57" s="5" t="s">
        <v>2</v>
      </c>
      <c r="G57" s="10" t="s">
        <v>292</v>
      </c>
      <c r="H57" s="8" t="s">
        <v>119</v>
      </c>
      <c r="I57" s="8" t="s">
        <v>120</v>
      </c>
    </row>
    <row r="58" spans="1:9" ht="285" x14ac:dyDescent="0.25">
      <c r="A58" s="5" t="str">
        <f t="shared" si="0"/>
        <v>50.</v>
      </c>
      <c r="B58" s="5">
        <v>182</v>
      </c>
      <c r="C58" s="5" t="s">
        <v>1</v>
      </c>
      <c r="D58" s="9" t="s">
        <v>240</v>
      </c>
      <c r="E58" s="7" t="s">
        <v>423</v>
      </c>
      <c r="F58" s="5" t="s">
        <v>2</v>
      </c>
      <c r="G58" s="10" t="s">
        <v>293</v>
      </c>
      <c r="H58" s="8" t="s">
        <v>121</v>
      </c>
      <c r="I58" s="8" t="s">
        <v>122</v>
      </c>
    </row>
    <row r="59" spans="1:9" ht="409.5" x14ac:dyDescent="0.25">
      <c r="A59" s="5" t="str">
        <f t="shared" si="0"/>
        <v>51.</v>
      </c>
      <c r="B59" s="5">
        <v>182</v>
      </c>
      <c r="C59" s="5" t="s">
        <v>1</v>
      </c>
      <c r="D59" s="9" t="s">
        <v>241</v>
      </c>
      <c r="E59" s="28" t="s">
        <v>445</v>
      </c>
      <c r="F59" s="5" t="s">
        <v>2</v>
      </c>
      <c r="G59" s="10" t="s">
        <v>294</v>
      </c>
      <c r="H59" s="8" t="s">
        <v>123</v>
      </c>
      <c r="I59" s="8" t="s">
        <v>124</v>
      </c>
    </row>
    <row r="60" spans="1:9" ht="409.5" x14ac:dyDescent="0.25">
      <c r="A60" s="5" t="str">
        <f t="shared" si="0"/>
        <v>52.</v>
      </c>
      <c r="B60" s="5">
        <v>182</v>
      </c>
      <c r="C60" s="5" t="s">
        <v>1</v>
      </c>
      <c r="D60" s="9" t="s">
        <v>242</v>
      </c>
      <c r="E60" s="7" t="s">
        <v>45</v>
      </c>
      <c r="F60" s="5" t="s">
        <v>2</v>
      </c>
      <c r="G60" s="10" t="s">
        <v>295</v>
      </c>
      <c r="H60" s="8" t="s">
        <v>125</v>
      </c>
      <c r="I60" s="8" t="s">
        <v>126</v>
      </c>
    </row>
    <row r="61" spans="1:9" ht="409.5" x14ac:dyDescent="0.25">
      <c r="A61" s="5" t="str">
        <f t="shared" si="0"/>
        <v>53.</v>
      </c>
      <c r="B61" s="5">
        <v>182</v>
      </c>
      <c r="C61" s="5" t="s">
        <v>1</v>
      </c>
      <c r="D61" s="9" t="s">
        <v>243</v>
      </c>
      <c r="E61" s="28" t="s">
        <v>446</v>
      </c>
      <c r="F61" s="5" t="s">
        <v>2</v>
      </c>
      <c r="G61" s="10" t="s">
        <v>468</v>
      </c>
      <c r="H61" s="8" t="s">
        <v>127</v>
      </c>
      <c r="I61" s="8" t="s">
        <v>469</v>
      </c>
    </row>
    <row r="62" spans="1:9" ht="345" x14ac:dyDescent="0.25">
      <c r="A62" s="5" t="str">
        <f t="shared" si="0"/>
        <v>54.</v>
      </c>
      <c r="B62" s="5">
        <v>182</v>
      </c>
      <c r="C62" s="5" t="s">
        <v>1</v>
      </c>
      <c r="D62" s="9" t="s">
        <v>244</v>
      </c>
      <c r="E62" s="7" t="s">
        <v>46</v>
      </c>
      <c r="F62" s="5" t="s">
        <v>2</v>
      </c>
      <c r="G62" s="31" t="s">
        <v>479</v>
      </c>
      <c r="H62" s="32" t="s">
        <v>127</v>
      </c>
      <c r="I62" s="32" t="s">
        <v>470</v>
      </c>
    </row>
    <row r="63" spans="1:9" ht="345" x14ac:dyDescent="0.25">
      <c r="A63" s="5" t="str">
        <f t="shared" si="0"/>
        <v>55.</v>
      </c>
      <c r="B63" s="5">
        <v>182</v>
      </c>
      <c r="C63" s="5" t="s">
        <v>1</v>
      </c>
      <c r="D63" s="9" t="s">
        <v>245</v>
      </c>
      <c r="E63" s="7" t="s">
        <v>47</v>
      </c>
      <c r="F63" s="5" t="s">
        <v>2</v>
      </c>
      <c r="G63" s="31" t="s">
        <v>480</v>
      </c>
      <c r="H63" s="32" t="s">
        <v>128</v>
      </c>
      <c r="I63" s="32" t="s">
        <v>471</v>
      </c>
    </row>
    <row r="64" spans="1:9" ht="390" x14ac:dyDescent="0.25">
      <c r="A64" s="5" t="str">
        <f t="shared" si="0"/>
        <v>56.</v>
      </c>
      <c r="B64" s="5">
        <v>182</v>
      </c>
      <c r="C64" s="5" t="s">
        <v>1</v>
      </c>
      <c r="D64" s="9" t="s">
        <v>246</v>
      </c>
      <c r="E64" s="7" t="s">
        <v>48</v>
      </c>
      <c r="F64" s="5" t="s">
        <v>2</v>
      </c>
      <c r="G64" s="10" t="s">
        <v>296</v>
      </c>
      <c r="H64" s="8" t="s">
        <v>129</v>
      </c>
      <c r="I64" s="8" t="s">
        <v>130</v>
      </c>
    </row>
    <row r="65" spans="1:9" ht="315" x14ac:dyDescent="0.25">
      <c r="A65" s="5" t="str">
        <f t="shared" si="0"/>
        <v>57.</v>
      </c>
      <c r="B65" s="5">
        <v>182</v>
      </c>
      <c r="C65" s="5" t="s">
        <v>1</v>
      </c>
      <c r="D65" s="9" t="s">
        <v>247</v>
      </c>
      <c r="E65" s="7" t="s">
        <v>49</v>
      </c>
      <c r="F65" s="5" t="s">
        <v>2</v>
      </c>
      <c r="G65" s="10" t="s">
        <v>297</v>
      </c>
      <c r="H65" s="8" t="s">
        <v>131</v>
      </c>
      <c r="I65" s="8" t="s">
        <v>132</v>
      </c>
    </row>
    <row r="66" spans="1:9" ht="285" x14ac:dyDescent="0.25">
      <c r="A66" s="5" t="str">
        <f t="shared" si="0"/>
        <v>58.</v>
      </c>
      <c r="B66" s="5">
        <v>182</v>
      </c>
      <c r="C66" s="5" t="s">
        <v>1</v>
      </c>
      <c r="D66" s="9" t="s">
        <v>248</v>
      </c>
      <c r="E66" s="7" t="s">
        <v>50</v>
      </c>
      <c r="F66" s="5" t="s">
        <v>2</v>
      </c>
      <c r="G66" s="10" t="s">
        <v>298</v>
      </c>
      <c r="H66" s="8" t="s">
        <v>133</v>
      </c>
      <c r="I66" s="8" t="s">
        <v>134</v>
      </c>
    </row>
    <row r="67" spans="1:9" ht="285" x14ac:dyDescent="0.25">
      <c r="A67" s="5" t="str">
        <f t="shared" si="0"/>
        <v>59.</v>
      </c>
      <c r="B67" s="5">
        <v>182</v>
      </c>
      <c r="C67" s="5" t="s">
        <v>1</v>
      </c>
      <c r="D67" s="9" t="s">
        <v>249</v>
      </c>
      <c r="E67" s="7" t="s">
        <v>51</v>
      </c>
      <c r="F67" s="5" t="s">
        <v>2</v>
      </c>
      <c r="G67" s="10" t="s">
        <v>299</v>
      </c>
      <c r="H67" s="8" t="s">
        <v>135</v>
      </c>
      <c r="I67" s="8" t="s">
        <v>136</v>
      </c>
    </row>
    <row r="68" spans="1:9" ht="285" x14ac:dyDescent="0.25">
      <c r="A68" s="5" t="str">
        <f t="shared" si="0"/>
        <v>60.</v>
      </c>
      <c r="B68" s="5">
        <v>182</v>
      </c>
      <c r="C68" s="5" t="s">
        <v>1</v>
      </c>
      <c r="D68" s="9" t="s">
        <v>250</v>
      </c>
      <c r="E68" s="7" t="s">
        <v>52</v>
      </c>
      <c r="F68" s="5" t="s">
        <v>2</v>
      </c>
      <c r="G68" s="10" t="s">
        <v>300</v>
      </c>
      <c r="H68" s="8" t="s">
        <v>137</v>
      </c>
      <c r="I68" s="8" t="s">
        <v>138</v>
      </c>
    </row>
    <row r="69" spans="1:9" ht="375" x14ac:dyDescent="0.25">
      <c r="A69" s="5" t="str">
        <f t="shared" si="0"/>
        <v>61.</v>
      </c>
      <c r="B69" s="5">
        <v>182</v>
      </c>
      <c r="C69" s="5" t="s">
        <v>1</v>
      </c>
      <c r="D69" s="9" t="s">
        <v>251</v>
      </c>
      <c r="E69" s="7" t="s">
        <v>8</v>
      </c>
      <c r="F69" s="5" t="s">
        <v>2</v>
      </c>
      <c r="G69" s="10" t="s">
        <v>301</v>
      </c>
      <c r="H69" s="8" t="s">
        <v>139</v>
      </c>
      <c r="I69" s="8" t="s">
        <v>140</v>
      </c>
    </row>
    <row r="70" spans="1:9" ht="225" x14ac:dyDescent="0.25">
      <c r="A70" s="5" t="str">
        <f t="shared" si="0"/>
        <v>62.</v>
      </c>
      <c r="B70" s="5">
        <v>182</v>
      </c>
      <c r="C70" s="5" t="s">
        <v>1</v>
      </c>
      <c r="D70" s="9" t="s">
        <v>235</v>
      </c>
      <c r="E70" s="7" t="s">
        <v>53</v>
      </c>
      <c r="F70" s="5" t="s">
        <v>2</v>
      </c>
      <c r="G70" s="15" t="s">
        <v>95</v>
      </c>
      <c r="H70" s="8" t="s">
        <v>141</v>
      </c>
      <c r="I70" s="16" t="s">
        <v>265</v>
      </c>
    </row>
    <row r="71" spans="1:9" ht="210" x14ac:dyDescent="0.25">
      <c r="A71" s="5" t="str">
        <f t="shared" si="0"/>
        <v>63.</v>
      </c>
      <c r="B71" s="5">
        <v>182</v>
      </c>
      <c r="C71" s="5" t="s">
        <v>1</v>
      </c>
      <c r="D71" s="9" t="s">
        <v>236</v>
      </c>
      <c r="E71" s="7" t="s">
        <v>9</v>
      </c>
      <c r="F71" s="5" t="s">
        <v>2</v>
      </c>
      <c r="G71" s="10" t="s">
        <v>96</v>
      </c>
      <c r="H71" s="8" t="s">
        <v>151</v>
      </c>
      <c r="I71" s="8" t="s">
        <v>106</v>
      </c>
    </row>
    <row r="72" spans="1:9" ht="240" x14ac:dyDescent="0.25">
      <c r="A72" s="5" t="str">
        <f t="shared" si="0"/>
        <v>64.</v>
      </c>
      <c r="B72" s="5">
        <v>182</v>
      </c>
      <c r="C72" s="5" t="s">
        <v>1</v>
      </c>
      <c r="D72" s="9" t="s">
        <v>237</v>
      </c>
      <c r="E72" s="7" t="s">
        <v>10</v>
      </c>
      <c r="F72" s="5" t="s">
        <v>2</v>
      </c>
      <c r="G72" s="10" t="s">
        <v>302</v>
      </c>
      <c r="H72" s="8" t="s">
        <v>151</v>
      </c>
      <c r="I72" s="8" t="s">
        <v>107</v>
      </c>
    </row>
    <row r="73" spans="1:9" ht="170.25" customHeight="1" x14ac:dyDescent="0.25">
      <c r="A73" s="5" t="str">
        <f t="shared" si="0"/>
        <v>65.</v>
      </c>
      <c r="B73" s="5">
        <v>182</v>
      </c>
      <c r="C73" s="5" t="s">
        <v>1</v>
      </c>
      <c r="D73" s="9" t="s">
        <v>229</v>
      </c>
      <c r="E73" s="7" t="s">
        <v>3</v>
      </c>
      <c r="F73" s="5" t="s">
        <v>54</v>
      </c>
      <c r="G73" s="10"/>
      <c r="H73" s="8" t="s">
        <v>97</v>
      </c>
      <c r="I73" s="8" t="s">
        <v>304</v>
      </c>
    </row>
    <row r="74" spans="1:9" ht="177.75" customHeight="1" x14ac:dyDescent="0.25">
      <c r="A74" s="5" t="str">
        <f t="shared" si="0"/>
        <v>66.</v>
      </c>
      <c r="B74" s="5">
        <v>182</v>
      </c>
      <c r="C74" s="5" t="s">
        <v>1</v>
      </c>
      <c r="D74" s="9" t="s">
        <v>230</v>
      </c>
      <c r="E74" s="7" t="s">
        <v>4</v>
      </c>
      <c r="F74" s="5" t="s">
        <v>54</v>
      </c>
      <c r="G74" s="10"/>
      <c r="H74" s="8" t="s">
        <v>97</v>
      </c>
      <c r="I74" s="8" t="s">
        <v>305</v>
      </c>
    </row>
    <row r="75" spans="1:9" ht="186.75" customHeight="1" x14ac:dyDescent="0.25">
      <c r="A75" s="5" t="str">
        <f t="shared" ref="A75:A85" si="2">ROW(B75)-8&amp;"."</f>
        <v>67.</v>
      </c>
      <c r="B75" s="5">
        <v>182</v>
      </c>
      <c r="C75" s="5" t="s">
        <v>1</v>
      </c>
      <c r="D75" s="9" t="s">
        <v>231</v>
      </c>
      <c r="E75" s="7" t="s">
        <v>5</v>
      </c>
      <c r="F75" s="5" t="s">
        <v>54</v>
      </c>
      <c r="G75" s="10"/>
      <c r="H75" s="8" t="s">
        <v>303</v>
      </c>
      <c r="I75" s="8" t="s">
        <v>306</v>
      </c>
    </row>
    <row r="76" spans="1:9" ht="177" customHeight="1" x14ac:dyDescent="0.25">
      <c r="A76" s="5" t="str">
        <f t="shared" si="2"/>
        <v>68.</v>
      </c>
      <c r="B76" s="5">
        <v>182</v>
      </c>
      <c r="C76" s="5" t="s">
        <v>1</v>
      </c>
      <c r="D76" s="9" t="s">
        <v>232</v>
      </c>
      <c r="E76" s="34" t="s">
        <v>450</v>
      </c>
      <c r="F76" s="5" t="s">
        <v>54</v>
      </c>
      <c r="G76" s="10"/>
      <c r="H76" s="8" t="s">
        <v>98</v>
      </c>
      <c r="I76" s="8" t="s">
        <v>307</v>
      </c>
    </row>
    <row r="77" spans="1:9" ht="85.5" customHeight="1" x14ac:dyDescent="0.25">
      <c r="A77" s="5" t="str">
        <f t="shared" si="2"/>
        <v>69.</v>
      </c>
      <c r="B77" s="5">
        <v>182</v>
      </c>
      <c r="C77" s="5" t="s">
        <v>1</v>
      </c>
      <c r="D77" s="9" t="s">
        <v>252</v>
      </c>
      <c r="E77" s="34" t="s">
        <v>451</v>
      </c>
      <c r="F77" s="5" t="s">
        <v>54</v>
      </c>
      <c r="G77" s="17"/>
      <c r="H77" s="8" t="s">
        <v>105</v>
      </c>
      <c r="I77" s="8" t="s">
        <v>104</v>
      </c>
    </row>
    <row r="78" spans="1:9" ht="90" x14ac:dyDescent="0.25">
      <c r="A78" s="5" t="str">
        <f t="shared" si="2"/>
        <v>70.</v>
      </c>
      <c r="B78" s="5">
        <v>182</v>
      </c>
      <c r="C78" s="5" t="s">
        <v>1</v>
      </c>
      <c r="D78" s="9" t="s">
        <v>253</v>
      </c>
      <c r="E78" s="7" t="s">
        <v>55</v>
      </c>
      <c r="F78" s="5" t="s">
        <v>54</v>
      </c>
      <c r="G78" s="17"/>
      <c r="H78" s="8" t="s">
        <v>108</v>
      </c>
      <c r="I78" s="8"/>
    </row>
    <row r="79" spans="1:9" ht="135" x14ac:dyDescent="0.25">
      <c r="A79" s="5" t="str">
        <f t="shared" si="2"/>
        <v>71.</v>
      </c>
      <c r="B79" s="5">
        <v>182</v>
      </c>
      <c r="C79" s="5" t="s">
        <v>1</v>
      </c>
      <c r="D79" s="9" t="s">
        <v>233</v>
      </c>
      <c r="E79" s="7" t="s">
        <v>6</v>
      </c>
      <c r="F79" s="5" t="s">
        <v>2</v>
      </c>
      <c r="G79" s="10" t="s">
        <v>109</v>
      </c>
      <c r="H79" s="16" t="s">
        <v>111</v>
      </c>
      <c r="I79" s="8" t="s">
        <v>110</v>
      </c>
    </row>
    <row r="80" spans="1:9" ht="135" x14ac:dyDescent="0.25">
      <c r="A80" s="5" t="str">
        <f t="shared" si="2"/>
        <v>72.</v>
      </c>
      <c r="B80" s="5">
        <v>182</v>
      </c>
      <c r="C80" s="5" t="s">
        <v>1</v>
      </c>
      <c r="D80" s="9" t="s">
        <v>183</v>
      </c>
      <c r="E80" s="7" t="s">
        <v>56</v>
      </c>
      <c r="F80" s="5" t="s">
        <v>2</v>
      </c>
      <c r="G80" s="10" t="s">
        <v>112</v>
      </c>
      <c r="H80" s="16" t="s">
        <v>114</v>
      </c>
      <c r="I80" s="8" t="s">
        <v>113</v>
      </c>
    </row>
    <row r="81" spans="1:9" ht="135" x14ac:dyDescent="0.25">
      <c r="A81" s="5" t="str">
        <f t="shared" si="2"/>
        <v>73.</v>
      </c>
      <c r="B81" s="5">
        <v>182</v>
      </c>
      <c r="C81" s="5" t="s">
        <v>1</v>
      </c>
      <c r="D81" s="9" t="s">
        <v>234</v>
      </c>
      <c r="E81" s="7" t="s">
        <v>57</v>
      </c>
      <c r="F81" s="5" t="s">
        <v>2</v>
      </c>
      <c r="G81" s="10" t="s">
        <v>115</v>
      </c>
      <c r="H81" s="16" t="s">
        <v>116</v>
      </c>
      <c r="I81" s="8" t="s">
        <v>117</v>
      </c>
    </row>
    <row r="82" spans="1:9" ht="300" x14ac:dyDescent="0.25">
      <c r="A82" s="35" t="str">
        <f>ROW(B82)-8&amp;"."</f>
        <v>74.</v>
      </c>
      <c r="B82" s="35">
        <v>182</v>
      </c>
      <c r="C82" s="35" t="s">
        <v>1</v>
      </c>
      <c r="D82" s="37" t="s">
        <v>422</v>
      </c>
      <c r="E82" s="34" t="s">
        <v>455</v>
      </c>
      <c r="F82" s="35" t="s">
        <v>54</v>
      </c>
      <c r="G82" s="33"/>
      <c r="H82" s="32" t="s">
        <v>472</v>
      </c>
      <c r="I82" s="32" t="s">
        <v>473</v>
      </c>
    </row>
    <row r="83" spans="1:9" ht="150" x14ac:dyDescent="0.25">
      <c r="A83" s="5" t="str">
        <f t="shared" si="2"/>
        <v>75.</v>
      </c>
      <c r="B83" s="5">
        <v>182</v>
      </c>
      <c r="C83" s="5" t="s">
        <v>1</v>
      </c>
      <c r="D83" s="9" t="s">
        <v>224</v>
      </c>
      <c r="E83" s="34" t="s">
        <v>456</v>
      </c>
      <c r="F83" s="5" t="s">
        <v>54</v>
      </c>
      <c r="G83" s="17"/>
      <c r="H83" s="8" t="s">
        <v>142</v>
      </c>
      <c r="I83" s="8"/>
    </row>
    <row r="84" spans="1:9" ht="150" x14ac:dyDescent="0.25">
      <c r="A84" s="5" t="str">
        <f t="shared" si="2"/>
        <v>76.</v>
      </c>
      <c r="B84" s="5">
        <v>182</v>
      </c>
      <c r="C84" s="5" t="s">
        <v>1</v>
      </c>
      <c r="D84" s="9" t="s">
        <v>223</v>
      </c>
      <c r="E84" s="7" t="s">
        <v>457</v>
      </c>
      <c r="F84" s="5" t="s">
        <v>54</v>
      </c>
      <c r="G84" s="17"/>
      <c r="H84" s="8" t="s">
        <v>142</v>
      </c>
      <c r="I84" s="8"/>
    </row>
    <row r="85" spans="1:9" ht="165" x14ac:dyDescent="0.25">
      <c r="A85" s="5" t="str">
        <f t="shared" si="2"/>
        <v>77.</v>
      </c>
      <c r="B85" s="5">
        <v>182</v>
      </c>
      <c r="C85" s="5" t="s">
        <v>1</v>
      </c>
      <c r="D85" s="9" t="s">
        <v>222</v>
      </c>
      <c r="E85" s="7" t="s">
        <v>7</v>
      </c>
      <c r="F85" s="5" t="s">
        <v>54</v>
      </c>
      <c r="G85" s="17"/>
      <c r="H85" s="8" t="s">
        <v>142</v>
      </c>
      <c r="I85" s="8"/>
    </row>
  </sheetData>
  <autoFilter ref="A8:I85"/>
  <customSheetViews>
    <customSheetView guid="{50116C7F-D92F-414D-9C35-86814B09BECC}" scale="60" showPageBreaks="1" fitToPage="1" showAutoFilter="1" view="pageBreakPreview">
      <selection activeCell="I11" sqref="I11"/>
      <pageMargins left="0" right="0" top="0.39370078740157483" bottom="0" header="0" footer="0"/>
      <printOptions horizontalCentered="1"/>
      <pageSetup paperSize="9" scale="45" fitToHeight="0" orientation="landscape" r:id="rId1"/>
      <autoFilter ref="A10:J10"/>
    </customSheetView>
    <customSheetView guid="{830727CD-54DF-4646-A8F0-B679DE6DB1C3}" scale="90" showPageBreaks="1" fitToPage="1" view="pageBreakPreview">
      <selection activeCell="I5" sqref="I5"/>
      <pageMargins left="0" right="0" top="0.39370078740157483" bottom="0" header="0" footer="0"/>
      <printOptions horizontalCentered="1"/>
      <pageSetup paperSize="9" scale="50" fitToHeight="0" orientation="landscape" r:id="rId2"/>
    </customSheetView>
    <customSheetView guid="{39500C0A-C567-4BE9-8810-3A3380738394}" showPageBreaks="1" fitToPage="1" hiddenRows="1" view="pageBreakPreview" topLeftCell="A3">
      <pane xSplit="6" ySplit="8" topLeftCell="G98" activePane="bottomRight" state="frozen"/>
      <selection pane="bottomRight" activeCell="E98" sqref="E98"/>
      <pageMargins left="0" right="0" top="0.39370078740157483" bottom="0" header="0" footer="0"/>
      <printOptions horizontalCentered="1"/>
      <pageSetup paperSize="9" scale="50" fitToHeight="0" orientation="landscape" r:id="rId3"/>
    </customSheetView>
    <customSheetView guid="{38AD7EEE-7502-4A45-96B6-9EE721215C23}" scale="70" showPageBreaks="1" fitToPage="1" hiddenRows="1" view="pageBreakPreview" topLeftCell="A3">
      <pane xSplit="6" ySplit="8" topLeftCell="G11" activePane="bottomRight" state="frozen"/>
      <selection pane="bottomRight" activeCell="D10" sqref="D10"/>
      <pageMargins left="0" right="0" top="0.39370078740157483" bottom="0" header="0" footer="0"/>
      <printOptions horizontalCentered="1"/>
      <pageSetup paperSize="9" scale="50" fitToHeight="0" orientation="landscape" r:id="rId4"/>
    </customSheetView>
    <customSheetView guid="{BF49BDCB-7E81-401A-9C82-E455184C2C46}" scale="80" showPageBreaks="1" fitToPage="1" hiddenRows="1" view="pageBreakPreview" topLeftCell="A3">
      <pane xSplit="6" ySplit="8" topLeftCell="G71" activePane="bottomRight" state="frozen"/>
      <selection pane="bottomRight" activeCell="D72" sqref="D72"/>
      <pageMargins left="0" right="0" top="0.39370078740157483" bottom="0" header="0" footer="0"/>
      <printOptions horizontalCentered="1"/>
      <pageSetup paperSize="9" scale="50" fitToHeight="0" orientation="landscape" r:id="rId5"/>
    </customSheetView>
    <customSheetView guid="{95C381E8-1852-4954-AA42-410F314CFA9C}" showPageBreaks="1" fitToPage="1" hiddenRows="1" view="pageBreakPreview" topLeftCell="A3">
      <pane xSplit="6" ySplit="8" topLeftCell="G145" activePane="bottomRight" state="frozen"/>
      <selection pane="bottomRight" activeCell="G146" sqref="G146"/>
      <pageMargins left="0" right="0" top="0.39370078740157483" bottom="0" header="0" footer="0"/>
      <printOptions horizontalCentered="1"/>
      <pageSetup paperSize="9" scale="50" fitToHeight="0" orientation="landscape" r:id="rId6"/>
    </customSheetView>
    <customSheetView guid="{6A59DD69-5302-48EF-9FEC-A2F66EF7E76F}" scale="57" showPageBreaks="1" fitToPage="1" hiddenRows="1" view="pageBreakPreview" topLeftCell="A3">
      <pane xSplit="6" ySplit="8" topLeftCell="G133" activePane="bottomRight" state="frozen"/>
      <selection pane="bottomRight" activeCell="H134" sqref="H134"/>
      <pageMargins left="0" right="0" top="0.39370078740157483" bottom="0" header="0" footer="0"/>
      <printOptions horizontalCentered="1"/>
      <pageSetup paperSize="9" scale="46" fitToHeight="0" orientation="landscape" r:id="rId7"/>
    </customSheetView>
    <customSheetView guid="{3881FEFC-D13E-4BBD-8486-3AB8A29DD469}" scale="80" showPageBreaks="1" fitToPage="1" hiddenRows="1" view="pageBreakPreview" topLeftCell="A3">
      <pane xSplit="6" ySplit="8" topLeftCell="G11" activePane="bottomRight" state="frozen"/>
      <selection pane="bottomRight" activeCell="D11" sqref="D11"/>
      <pageMargins left="0" right="0" top="0.39370078740157483" bottom="0" header="0" footer="0"/>
      <printOptions horizontalCentered="1"/>
      <pageSetup paperSize="9" scale="50" fitToHeight="0" orientation="landscape" r:id="rId8"/>
    </customSheetView>
    <customSheetView guid="{0F795532-456B-4D20-8D49-9FF51B158F77}" showPageBreaks="1" fitToPage="1" hiddenRows="1" view="pageBreakPreview" topLeftCell="A3">
      <pane xSplit="6" ySplit="8" topLeftCell="G119" activePane="bottomRight" state="frozen"/>
      <selection pane="bottomRight" activeCell="D120" sqref="D120"/>
      <pageMargins left="0" right="0" top="0.39370078740157483" bottom="0" header="0" footer="0"/>
      <printOptions horizontalCentered="1"/>
      <pageSetup paperSize="9" scale="50" fitToHeight="0" orientation="landscape" r:id="rId9"/>
    </customSheetView>
    <customSheetView guid="{9D5F8748-CE9E-4300-B62D-BCD7604590C6}" scale="90" showPageBreaks="1" fitToPage="1" view="pageBreakPreview">
      <selection activeCell="I5" sqref="I5"/>
      <pageMargins left="0" right="0" top="0.39370078740157483" bottom="0" header="0" footer="0"/>
      <printOptions horizontalCentered="1"/>
      <pageSetup paperSize="9" scale="50" fitToHeight="0" orientation="landscape" r:id="rId10"/>
    </customSheetView>
  </customSheetViews>
  <mergeCells count="6">
    <mergeCell ref="A6:G6"/>
    <mergeCell ref="A1:I1"/>
    <mergeCell ref="A2:G2"/>
    <mergeCell ref="A3:G3"/>
    <mergeCell ref="A4:G4"/>
    <mergeCell ref="A5:G5"/>
  </mergeCells>
  <printOptions horizontalCentered="1"/>
  <pageMargins left="0" right="0" top="0.23622047244094491" bottom="0" header="0" footer="0"/>
  <pageSetup paperSize="9" scale="50" fitToWidth="2" fitToHeight="24" orientation="landscape" r:id="rId1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filterMode="1"/>
  <dimension ref="A2:D85"/>
  <sheetViews>
    <sheetView workbookViewId="0">
      <selection activeCell="B34" sqref="B34"/>
    </sheetView>
  </sheetViews>
  <sheetFormatPr defaultRowHeight="15" x14ac:dyDescent="0.25"/>
  <cols>
    <col min="1" max="1" width="20.85546875" style="21" customWidth="1"/>
    <col min="2" max="2" width="29.5703125" customWidth="1"/>
    <col min="3" max="3" width="73" style="25" customWidth="1"/>
  </cols>
  <sheetData>
    <row r="2" spans="1:4" hidden="1" x14ac:dyDescent="0.25">
      <c r="A2" s="22" t="s">
        <v>347</v>
      </c>
      <c r="B2" s="20"/>
      <c r="C2" s="24" t="s">
        <v>325</v>
      </c>
      <c r="D2" s="20">
        <v>6</v>
      </c>
    </row>
    <row r="3" spans="1:4" ht="30" hidden="1" x14ac:dyDescent="0.25">
      <c r="A3" s="22" t="s">
        <v>348</v>
      </c>
      <c r="B3" s="20"/>
      <c r="C3" s="24" t="s">
        <v>326</v>
      </c>
      <c r="D3" s="20">
        <v>7</v>
      </c>
    </row>
    <row r="4" spans="1:4" ht="30" hidden="1" x14ac:dyDescent="0.25">
      <c r="A4" s="22" t="s">
        <v>349</v>
      </c>
      <c r="B4" s="22" t="s">
        <v>181</v>
      </c>
      <c r="C4" s="26" t="s">
        <v>35</v>
      </c>
      <c r="D4" s="20">
        <v>7</v>
      </c>
    </row>
    <row r="5" spans="1:4" ht="30" hidden="1" x14ac:dyDescent="0.25">
      <c r="A5" s="22" t="s">
        <v>367</v>
      </c>
      <c r="B5" s="22" t="s">
        <v>182</v>
      </c>
      <c r="C5" s="26" t="s">
        <v>36</v>
      </c>
      <c r="D5" s="20">
        <v>9</v>
      </c>
    </row>
    <row r="6" spans="1:4" hidden="1" x14ac:dyDescent="0.25">
      <c r="A6" s="22" t="s">
        <v>350</v>
      </c>
      <c r="B6" s="22" t="s">
        <v>184</v>
      </c>
      <c r="C6" s="26" t="s">
        <v>14</v>
      </c>
      <c r="D6" s="20">
        <v>10</v>
      </c>
    </row>
    <row r="7" spans="1:4" ht="30" hidden="1" x14ac:dyDescent="0.25">
      <c r="A7" s="22" t="s">
        <v>351</v>
      </c>
      <c r="B7" s="22" t="s">
        <v>409</v>
      </c>
      <c r="C7" s="26" t="s">
        <v>424</v>
      </c>
      <c r="D7" s="20">
        <v>14</v>
      </c>
    </row>
    <row r="8" spans="1:4" ht="60" hidden="1" x14ac:dyDescent="0.25">
      <c r="A8" s="22" t="s">
        <v>368</v>
      </c>
      <c r="B8" s="22" t="s">
        <v>193</v>
      </c>
      <c r="C8" s="26" t="s">
        <v>425</v>
      </c>
      <c r="D8" s="20">
        <v>14</v>
      </c>
    </row>
    <row r="9" spans="1:4" ht="30" hidden="1" x14ac:dyDescent="0.25">
      <c r="A9" s="22" t="s">
        <v>369</v>
      </c>
      <c r="B9" s="22" t="s">
        <v>194</v>
      </c>
      <c r="C9" s="26" t="s">
        <v>37</v>
      </c>
      <c r="D9" s="20">
        <v>15</v>
      </c>
    </row>
    <row r="10" spans="1:4" ht="45" hidden="1" x14ac:dyDescent="0.25">
      <c r="A10" s="22" t="s">
        <v>370</v>
      </c>
      <c r="B10" s="22" t="s">
        <v>195</v>
      </c>
      <c r="C10" s="26" t="s">
        <v>426</v>
      </c>
      <c r="D10" s="20">
        <v>16</v>
      </c>
    </row>
    <row r="11" spans="1:4" ht="30" hidden="1" x14ac:dyDescent="0.25">
      <c r="A11" s="22" t="s">
        <v>371</v>
      </c>
      <c r="B11" s="22" t="s">
        <v>196</v>
      </c>
      <c r="C11" s="26" t="s">
        <v>15</v>
      </c>
      <c r="D11" s="20">
        <v>18</v>
      </c>
    </row>
    <row r="12" spans="1:4" ht="45" hidden="1" x14ac:dyDescent="0.25">
      <c r="A12" s="22" t="s">
        <v>372</v>
      </c>
      <c r="B12" s="22" t="s">
        <v>197</v>
      </c>
      <c r="C12" s="26" t="s">
        <v>427</v>
      </c>
      <c r="D12" s="20">
        <v>19</v>
      </c>
    </row>
    <row r="13" spans="1:4" ht="30" hidden="1" x14ac:dyDescent="0.25">
      <c r="A13" s="22" t="s">
        <v>373</v>
      </c>
      <c r="B13" s="22" t="s">
        <v>198</v>
      </c>
      <c r="C13" s="26" t="s">
        <v>428</v>
      </c>
      <c r="D13" s="20">
        <v>20</v>
      </c>
    </row>
    <row r="14" spans="1:4" ht="30" hidden="1" x14ac:dyDescent="0.25">
      <c r="A14" s="22" t="s">
        <v>374</v>
      </c>
      <c r="B14" s="22" t="s">
        <v>199</v>
      </c>
      <c r="C14" s="26" t="s">
        <v>11</v>
      </c>
      <c r="D14" s="20">
        <v>22</v>
      </c>
    </row>
    <row r="15" spans="1:4" ht="30" hidden="1" x14ac:dyDescent="0.25">
      <c r="A15" s="22" t="s">
        <v>375</v>
      </c>
      <c r="B15" s="22" t="s">
        <v>200</v>
      </c>
      <c r="C15" s="26" t="s">
        <v>38</v>
      </c>
      <c r="D15" s="20">
        <v>23</v>
      </c>
    </row>
    <row r="16" spans="1:4" ht="30" hidden="1" x14ac:dyDescent="0.25">
      <c r="A16" s="22" t="s">
        <v>376</v>
      </c>
      <c r="B16" s="22" t="s">
        <v>201</v>
      </c>
      <c r="C16" s="26" t="s">
        <v>12</v>
      </c>
      <c r="D16" s="20">
        <v>25</v>
      </c>
    </row>
    <row r="17" spans="1:4" ht="45" hidden="1" x14ac:dyDescent="0.25">
      <c r="A17" s="22" t="s">
        <v>377</v>
      </c>
      <c r="B17" s="22" t="s">
        <v>202</v>
      </c>
      <c r="C17" s="26" t="s">
        <v>13</v>
      </c>
      <c r="D17" s="20">
        <v>26</v>
      </c>
    </row>
    <row r="18" spans="1:4" ht="135" hidden="1" x14ac:dyDescent="0.25">
      <c r="A18" s="22" t="s">
        <v>378</v>
      </c>
      <c r="B18" s="22" t="s">
        <v>203</v>
      </c>
      <c r="C18" s="26" t="s">
        <v>429</v>
      </c>
      <c r="D18" s="20">
        <v>27</v>
      </c>
    </row>
    <row r="19" spans="1:4" ht="45" hidden="1" x14ac:dyDescent="0.25">
      <c r="A19" s="22" t="s">
        <v>379</v>
      </c>
      <c r="B19" s="22" t="s">
        <v>204</v>
      </c>
      <c r="C19" s="26" t="s">
        <v>314</v>
      </c>
      <c r="D19" s="20">
        <v>30</v>
      </c>
    </row>
    <row r="20" spans="1:4" ht="60" hidden="1" x14ac:dyDescent="0.25">
      <c r="A20" s="22" t="s">
        <v>380</v>
      </c>
      <c r="B20" s="22" t="s">
        <v>210</v>
      </c>
      <c r="C20" s="26" t="s">
        <v>430</v>
      </c>
      <c r="D20" s="20">
        <v>32</v>
      </c>
    </row>
    <row r="21" spans="1:4" ht="45" hidden="1" x14ac:dyDescent="0.25">
      <c r="A21" s="22" t="s">
        <v>381</v>
      </c>
      <c r="B21" s="22" t="s">
        <v>211</v>
      </c>
      <c r="C21" s="26" t="s">
        <v>431</v>
      </c>
      <c r="D21" s="20">
        <v>33</v>
      </c>
    </row>
    <row r="22" spans="1:4" ht="30" hidden="1" x14ac:dyDescent="0.25">
      <c r="A22" s="22" t="s">
        <v>382</v>
      </c>
      <c r="B22" s="22" t="s">
        <v>205</v>
      </c>
      <c r="C22" s="26" t="s">
        <v>432</v>
      </c>
      <c r="D22" s="20">
        <v>34</v>
      </c>
    </row>
    <row r="23" spans="1:4" ht="150" hidden="1" x14ac:dyDescent="0.25">
      <c r="A23" s="22" t="s">
        <v>383</v>
      </c>
      <c r="B23" s="22" t="s">
        <v>206</v>
      </c>
      <c r="C23" s="26" t="s">
        <v>433</v>
      </c>
      <c r="D23" s="20">
        <v>36</v>
      </c>
    </row>
    <row r="24" spans="1:4" ht="60" hidden="1" x14ac:dyDescent="0.25">
      <c r="A24" s="22" t="s">
        <v>384</v>
      </c>
      <c r="B24" s="22" t="s">
        <v>207</v>
      </c>
      <c r="C24" s="26" t="s">
        <v>434</v>
      </c>
      <c r="D24" s="20">
        <v>38</v>
      </c>
    </row>
    <row r="25" spans="1:4" ht="30" hidden="1" x14ac:dyDescent="0.25">
      <c r="A25" s="22" t="s">
        <v>385</v>
      </c>
      <c r="B25" s="22" t="s">
        <v>208</v>
      </c>
      <c r="C25" s="26" t="s">
        <v>16</v>
      </c>
      <c r="D25" s="20">
        <v>40</v>
      </c>
    </row>
    <row r="26" spans="1:4" ht="165" hidden="1" x14ac:dyDescent="0.25">
      <c r="A26" s="22" t="s">
        <v>386</v>
      </c>
      <c r="B26" s="22" t="s">
        <v>209</v>
      </c>
      <c r="C26" s="26" t="s">
        <v>324</v>
      </c>
      <c r="D26" s="20">
        <v>41</v>
      </c>
    </row>
    <row r="27" spans="1:4" ht="75" hidden="1" x14ac:dyDescent="0.25">
      <c r="A27" s="22" t="s">
        <v>387</v>
      </c>
      <c r="B27" s="22" t="s">
        <v>212</v>
      </c>
      <c r="C27" s="26" t="s">
        <v>435</v>
      </c>
      <c r="D27" s="20">
        <v>43</v>
      </c>
    </row>
    <row r="28" spans="1:4" ht="75" hidden="1" x14ac:dyDescent="0.25">
      <c r="A28" s="22" t="s">
        <v>388</v>
      </c>
      <c r="B28" s="22" t="s">
        <v>213</v>
      </c>
      <c r="C28" s="26" t="s">
        <v>436</v>
      </c>
      <c r="D28" s="20">
        <v>45</v>
      </c>
    </row>
    <row r="29" spans="1:4" ht="30" hidden="1" x14ac:dyDescent="0.25">
      <c r="A29" s="22" t="s">
        <v>352</v>
      </c>
      <c r="B29" s="22" t="s">
        <v>214</v>
      </c>
      <c r="C29" s="26" t="s">
        <v>437</v>
      </c>
      <c r="D29" s="20">
        <v>47</v>
      </c>
    </row>
    <row r="30" spans="1:4" hidden="1" x14ac:dyDescent="0.25">
      <c r="A30" s="22" t="s">
        <v>353</v>
      </c>
      <c r="B30" s="22" t="s">
        <v>215</v>
      </c>
      <c r="C30" s="26" t="s">
        <v>438</v>
      </c>
      <c r="D30" s="20">
        <v>50</v>
      </c>
    </row>
    <row r="31" spans="1:4" hidden="1" x14ac:dyDescent="0.25">
      <c r="A31" s="22" t="s">
        <v>354</v>
      </c>
      <c r="B31" s="22" t="s">
        <v>225</v>
      </c>
      <c r="C31" s="26" t="s">
        <v>21</v>
      </c>
      <c r="D31" s="20">
        <v>50</v>
      </c>
    </row>
    <row r="32" spans="1:4" ht="30" hidden="1" x14ac:dyDescent="0.25">
      <c r="A32" s="22" t="s">
        <v>355</v>
      </c>
      <c r="B32" s="22" t="s">
        <v>226</v>
      </c>
      <c r="C32" s="26" t="s">
        <v>39</v>
      </c>
      <c r="D32" s="20">
        <v>51</v>
      </c>
    </row>
    <row r="33" spans="1:4" ht="30" hidden="1" x14ac:dyDescent="0.25">
      <c r="A33" s="22" t="s">
        <v>356</v>
      </c>
      <c r="B33" s="22" t="s">
        <v>227</v>
      </c>
      <c r="C33" s="26" t="s">
        <v>439</v>
      </c>
      <c r="D33" s="20">
        <v>53</v>
      </c>
    </row>
    <row r="34" spans="1:4" x14ac:dyDescent="0.25">
      <c r="A34" s="22" t="s">
        <v>357</v>
      </c>
      <c r="B34" s="22" t="s">
        <v>410</v>
      </c>
      <c r="C34" s="26" t="s">
        <v>40</v>
      </c>
      <c r="D34" s="20">
        <v>54</v>
      </c>
    </row>
    <row r="35" spans="1:4" ht="45" hidden="1" x14ac:dyDescent="0.25">
      <c r="A35" s="22" t="s">
        <v>389</v>
      </c>
      <c r="B35" s="22" t="s">
        <v>411</v>
      </c>
      <c r="C35" s="24" t="s">
        <v>408</v>
      </c>
      <c r="D35" s="20">
        <v>56</v>
      </c>
    </row>
    <row r="36" spans="1:4" hidden="1" x14ac:dyDescent="0.25">
      <c r="A36" s="22" t="s">
        <v>358</v>
      </c>
      <c r="B36" s="22" t="s">
        <v>412</v>
      </c>
      <c r="C36" s="26" t="s">
        <v>440</v>
      </c>
      <c r="D36" s="20">
        <v>58</v>
      </c>
    </row>
    <row r="37" spans="1:4" hidden="1" x14ac:dyDescent="0.25">
      <c r="A37" s="22" t="s">
        <v>390</v>
      </c>
      <c r="B37" s="22" t="s">
        <v>216</v>
      </c>
      <c r="C37" s="26" t="s">
        <v>41</v>
      </c>
      <c r="D37" s="20">
        <v>58</v>
      </c>
    </row>
    <row r="38" spans="1:4" hidden="1" x14ac:dyDescent="0.25">
      <c r="A38" s="22" t="s">
        <v>391</v>
      </c>
      <c r="B38" s="22" t="s">
        <v>217</v>
      </c>
      <c r="C38" s="26" t="s">
        <v>42</v>
      </c>
      <c r="D38" s="20">
        <v>61</v>
      </c>
    </row>
    <row r="39" spans="1:4" hidden="1" x14ac:dyDescent="0.25">
      <c r="A39" s="22" t="s">
        <v>392</v>
      </c>
      <c r="B39" s="22" t="s">
        <v>413</v>
      </c>
      <c r="C39" s="26" t="s">
        <v>441</v>
      </c>
      <c r="D39" s="20">
        <v>64</v>
      </c>
    </row>
    <row r="40" spans="1:4" hidden="1" x14ac:dyDescent="0.25">
      <c r="A40" s="22" t="s">
        <v>327</v>
      </c>
      <c r="B40" s="22" t="s">
        <v>218</v>
      </c>
      <c r="C40" s="26" t="s">
        <v>17</v>
      </c>
      <c r="D40" s="20">
        <v>64</v>
      </c>
    </row>
    <row r="41" spans="1:4" hidden="1" x14ac:dyDescent="0.25">
      <c r="A41" s="22" t="s">
        <v>328</v>
      </c>
      <c r="B41" s="22" t="s">
        <v>219</v>
      </c>
      <c r="C41" s="26" t="s">
        <v>18</v>
      </c>
      <c r="D41" s="20">
        <v>65</v>
      </c>
    </row>
    <row r="42" spans="1:4" hidden="1" x14ac:dyDescent="0.25">
      <c r="A42" s="22" t="s">
        <v>393</v>
      </c>
      <c r="B42" s="22" t="s">
        <v>220</v>
      </c>
      <c r="C42" s="26" t="s">
        <v>20</v>
      </c>
      <c r="D42" s="20">
        <v>67</v>
      </c>
    </row>
    <row r="43" spans="1:4" hidden="1" x14ac:dyDescent="0.25">
      <c r="A43" s="22" t="s">
        <v>394</v>
      </c>
      <c r="B43" s="22" t="s">
        <v>414</v>
      </c>
      <c r="C43" s="26" t="s">
        <v>442</v>
      </c>
      <c r="D43" s="20">
        <v>68</v>
      </c>
    </row>
    <row r="44" spans="1:4" hidden="1" x14ac:dyDescent="0.25">
      <c r="A44" s="22" t="s">
        <v>329</v>
      </c>
      <c r="B44" s="22" t="s">
        <v>254</v>
      </c>
      <c r="C44" s="26" t="s">
        <v>43</v>
      </c>
      <c r="D44" s="20">
        <v>68</v>
      </c>
    </row>
    <row r="45" spans="1:4" hidden="1" x14ac:dyDescent="0.25">
      <c r="A45" s="22" t="s">
        <v>330</v>
      </c>
      <c r="B45" s="22" t="s">
        <v>221</v>
      </c>
      <c r="C45" s="26" t="s">
        <v>19</v>
      </c>
      <c r="D45" s="20">
        <v>69</v>
      </c>
    </row>
    <row r="46" spans="1:4" hidden="1" x14ac:dyDescent="0.25">
      <c r="A46" s="22" t="s">
        <v>359</v>
      </c>
      <c r="B46" s="22" t="s">
        <v>415</v>
      </c>
      <c r="C46" s="26" t="s">
        <v>443</v>
      </c>
      <c r="D46" s="20">
        <v>71</v>
      </c>
    </row>
    <row r="47" spans="1:4" hidden="1" x14ac:dyDescent="0.25">
      <c r="A47" s="22" t="s">
        <v>395</v>
      </c>
      <c r="B47" s="22" t="s">
        <v>238</v>
      </c>
      <c r="C47" s="26" t="s">
        <v>44</v>
      </c>
      <c r="D47" s="20">
        <v>71</v>
      </c>
    </row>
    <row r="48" spans="1:4" ht="105" hidden="1" x14ac:dyDescent="0.25">
      <c r="A48" s="22" t="s">
        <v>396</v>
      </c>
      <c r="B48" s="22" t="s">
        <v>239</v>
      </c>
      <c r="C48" s="26" t="s">
        <v>444</v>
      </c>
      <c r="D48" s="20">
        <v>72</v>
      </c>
    </row>
    <row r="49" spans="1:4" hidden="1" x14ac:dyDescent="0.25">
      <c r="A49" s="22" t="s">
        <v>397</v>
      </c>
      <c r="B49" s="22" t="s">
        <v>240</v>
      </c>
      <c r="C49" s="26" t="s">
        <v>423</v>
      </c>
      <c r="D49" s="20">
        <v>75</v>
      </c>
    </row>
    <row r="50" spans="1:4" ht="30" hidden="1" x14ac:dyDescent="0.25">
      <c r="A50" s="22" t="s">
        <v>398</v>
      </c>
      <c r="B50" s="22" t="s">
        <v>241</v>
      </c>
      <c r="C50" s="26" t="s">
        <v>445</v>
      </c>
      <c r="D50" s="20">
        <v>77</v>
      </c>
    </row>
    <row r="51" spans="1:4" ht="75" hidden="1" x14ac:dyDescent="0.25">
      <c r="A51" s="22" t="s">
        <v>399</v>
      </c>
      <c r="B51" s="22" t="s">
        <v>242</v>
      </c>
      <c r="C51" s="26" t="s">
        <v>45</v>
      </c>
      <c r="D51" s="20">
        <v>80</v>
      </c>
    </row>
    <row r="52" spans="1:4" ht="30" hidden="1" x14ac:dyDescent="0.25">
      <c r="A52" s="22" t="s">
        <v>400</v>
      </c>
      <c r="B52" s="22" t="s">
        <v>243</v>
      </c>
      <c r="C52" s="26" t="s">
        <v>446</v>
      </c>
      <c r="D52" s="20">
        <v>82</v>
      </c>
    </row>
    <row r="53" spans="1:4" hidden="1" x14ac:dyDescent="0.25">
      <c r="A53" s="22" t="s">
        <v>401</v>
      </c>
      <c r="B53" s="22" t="s">
        <v>244</v>
      </c>
      <c r="C53" s="26" t="s">
        <v>46</v>
      </c>
      <c r="D53" s="20">
        <v>85</v>
      </c>
    </row>
    <row r="54" spans="1:4" ht="60" hidden="1" x14ac:dyDescent="0.25">
      <c r="A54" s="22" t="s">
        <v>402</v>
      </c>
      <c r="B54" s="22" t="s">
        <v>245</v>
      </c>
      <c r="C54" s="26" t="s">
        <v>47</v>
      </c>
      <c r="D54" s="20">
        <v>87</v>
      </c>
    </row>
    <row r="55" spans="1:4" hidden="1" x14ac:dyDescent="0.25">
      <c r="A55" s="22" t="s">
        <v>403</v>
      </c>
      <c r="B55" s="22" t="s">
        <v>246</v>
      </c>
      <c r="C55" s="26" t="s">
        <v>48</v>
      </c>
      <c r="D55" s="20">
        <v>89</v>
      </c>
    </row>
    <row r="56" spans="1:4" ht="30" hidden="1" x14ac:dyDescent="0.25">
      <c r="A56" s="22" t="s">
        <v>404</v>
      </c>
      <c r="B56" s="22" t="s">
        <v>247</v>
      </c>
      <c r="C56" s="26" t="s">
        <v>49</v>
      </c>
      <c r="D56" s="20">
        <v>91</v>
      </c>
    </row>
    <row r="57" spans="1:4" hidden="1" x14ac:dyDescent="0.25">
      <c r="A57" s="22" t="s">
        <v>405</v>
      </c>
      <c r="B57" s="22" t="s">
        <v>248</v>
      </c>
      <c r="C57" s="26" t="s">
        <v>50</v>
      </c>
      <c r="D57" s="20">
        <v>93</v>
      </c>
    </row>
    <row r="58" spans="1:4" hidden="1" x14ac:dyDescent="0.25">
      <c r="A58" s="22" t="s">
        <v>406</v>
      </c>
      <c r="B58" s="22" t="s">
        <v>249</v>
      </c>
      <c r="C58" s="26" t="s">
        <v>51</v>
      </c>
      <c r="D58" s="20">
        <v>95</v>
      </c>
    </row>
    <row r="59" spans="1:4" ht="30" hidden="1" x14ac:dyDescent="0.25">
      <c r="A59" s="22" t="s">
        <v>407</v>
      </c>
      <c r="B59" s="22" t="s">
        <v>250</v>
      </c>
      <c r="C59" s="26" t="s">
        <v>52</v>
      </c>
      <c r="D59" s="20">
        <v>96</v>
      </c>
    </row>
    <row r="60" spans="1:4" ht="30" hidden="1" x14ac:dyDescent="0.25">
      <c r="A60" s="22" t="s">
        <v>360</v>
      </c>
      <c r="B60" s="22" t="s">
        <v>416</v>
      </c>
      <c r="C60" s="26" t="s">
        <v>447</v>
      </c>
      <c r="D60" s="20">
        <v>98</v>
      </c>
    </row>
    <row r="61" spans="1:4" ht="45" hidden="1" x14ac:dyDescent="0.25">
      <c r="A61" s="22" t="s">
        <v>331</v>
      </c>
      <c r="B61" s="22" t="s">
        <v>251</v>
      </c>
      <c r="C61" s="26" t="s">
        <v>8</v>
      </c>
      <c r="D61" s="20">
        <v>98</v>
      </c>
    </row>
    <row r="62" spans="1:4" ht="30" hidden="1" x14ac:dyDescent="0.25">
      <c r="A62" s="22" t="s">
        <v>361</v>
      </c>
      <c r="B62" s="22" t="s">
        <v>417</v>
      </c>
      <c r="C62" s="26" t="s">
        <v>448</v>
      </c>
      <c r="D62" s="20">
        <v>100</v>
      </c>
    </row>
    <row r="63" spans="1:4" hidden="1" x14ac:dyDescent="0.25">
      <c r="A63" s="22" t="s">
        <v>332</v>
      </c>
      <c r="B63" s="22" t="s">
        <v>235</v>
      </c>
      <c r="C63" s="26" t="s">
        <v>53</v>
      </c>
      <c r="D63" s="20">
        <v>102</v>
      </c>
    </row>
    <row r="64" spans="1:4" ht="30" hidden="1" x14ac:dyDescent="0.25">
      <c r="A64" s="22" t="s">
        <v>333</v>
      </c>
      <c r="B64" s="22" t="s">
        <v>236</v>
      </c>
      <c r="C64" s="26" t="s">
        <v>9</v>
      </c>
      <c r="D64" s="20">
        <v>102</v>
      </c>
    </row>
    <row r="65" spans="1:4" ht="30" hidden="1" x14ac:dyDescent="0.25">
      <c r="A65" s="22" t="s">
        <v>334</v>
      </c>
      <c r="B65" s="22" t="s">
        <v>237</v>
      </c>
      <c r="C65" s="26" t="s">
        <v>10</v>
      </c>
      <c r="D65" s="20">
        <v>102</v>
      </c>
    </row>
    <row r="66" spans="1:4" hidden="1" x14ac:dyDescent="0.25">
      <c r="A66" s="22" t="s">
        <v>362</v>
      </c>
      <c r="B66" s="22" t="s">
        <v>418</v>
      </c>
      <c r="C66" s="26" t="s">
        <v>449</v>
      </c>
      <c r="D66" s="20">
        <v>102</v>
      </c>
    </row>
    <row r="67" spans="1:4" ht="30" hidden="1" x14ac:dyDescent="0.25">
      <c r="A67" s="22" t="s">
        <v>335</v>
      </c>
      <c r="B67" s="22" t="s">
        <v>229</v>
      </c>
      <c r="C67" s="26" t="s">
        <v>3</v>
      </c>
      <c r="D67" s="20">
        <v>103</v>
      </c>
    </row>
    <row r="68" spans="1:4" ht="45" hidden="1" x14ac:dyDescent="0.25">
      <c r="A68" s="23" t="s">
        <v>336</v>
      </c>
      <c r="B68" s="23" t="s">
        <v>230</v>
      </c>
      <c r="C68" s="27" t="s">
        <v>4</v>
      </c>
      <c r="D68">
        <v>104</v>
      </c>
    </row>
    <row r="69" spans="1:4" ht="75" hidden="1" x14ac:dyDescent="0.25">
      <c r="A69" s="23" t="s">
        <v>337</v>
      </c>
      <c r="B69" s="23" t="s">
        <v>231</v>
      </c>
      <c r="C69" s="27" t="s">
        <v>5</v>
      </c>
      <c r="D69">
        <v>104</v>
      </c>
    </row>
    <row r="70" spans="1:4" ht="30" hidden="1" x14ac:dyDescent="0.25">
      <c r="A70" s="23" t="s">
        <v>338</v>
      </c>
      <c r="B70" s="23" t="s">
        <v>232</v>
      </c>
      <c r="C70" s="27" t="s">
        <v>450</v>
      </c>
      <c r="D70">
        <v>105</v>
      </c>
    </row>
    <row r="71" spans="1:4" ht="30" hidden="1" x14ac:dyDescent="0.25">
      <c r="A71" s="23" t="s">
        <v>363</v>
      </c>
      <c r="B71" s="23" t="s">
        <v>252</v>
      </c>
      <c r="C71" s="27" t="s">
        <v>451</v>
      </c>
      <c r="D71">
        <v>105</v>
      </c>
    </row>
    <row r="72" spans="1:4" hidden="1" x14ac:dyDescent="0.25">
      <c r="A72" s="23" t="s">
        <v>364</v>
      </c>
      <c r="B72" s="23" t="s">
        <v>419</v>
      </c>
      <c r="C72" s="27" t="s">
        <v>452</v>
      </c>
      <c r="D72">
        <v>105</v>
      </c>
    </row>
    <row r="73" spans="1:4" ht="30" hidden="1" x14ac:dyDescent="0.25">
      <c r="A73" s="23" t="s">
        <v>339</v>
      </c>
      <c r="B73" s="23" t="s">
        <v>253</v>
      </c>
      <c r="C73" s="27" t="s">
        <v>55</v>
      </c>
      <c r="D73">
        <v>106</v>
      </c>
    </row>
    <row r="74" spans="1:4" ht="30" hidden="1" x14ac:dyDescent="0.25">
      <c r="A74" s="23" t="s">
        <v>365</v>
      </c>
      <c r="B74" s="23" t="s">
        <v>420</v>
      </c>
      <c r="C74" s="27" t="s">
        <v>453</v>
      </c>
      <c r="D74">
        <v>106</v>
      </c>
    </row>
    <row r="75" spans="1:4" ht="45" hidden="1" x14ac:dyDescent="0.25">
      <c r="A75" s="23" t="s">
        <v>340</v>
      </c>
      <c r="B75" s="23" t="s">
        <v>233</v>
      </c>
      <c r="C75" s="27" t="s">
        <v>6</v>
      </c>
      <c r="D75">
        <v>106</v>
      </c>
    </row>
    <row r="76" spans="1:4" ht="30" hidden="1" x14ac:dyDescent="0.25">
      <c r="A76" s="23" t="s">
        <v>341</v>
      </c>
      <c r="B76" s="23" t="s">
        <v>183</v>
      </c>
      <c r="C76" s="27" t="s">
        <v>56</v>
      </c>
      <c r="D76">
        <v>107</v>
      </c>
    </row>
    <row r="77" spans="1:4" ht="30" hidden="1" x14ac:dyDescent="0.25">
      <c r="A77" s="23" t="s">
        <v>342</v>
      </c>
      <c r="B77" s="23" t="s">
        <v>234</v>
      </c>
      <c r="C77" s="27" t="s">
        <v>57</v>
      </c>
      <c r="D77">
        <v>108</v>
      </c>
    </row>
    <row r="78" spans="1:4" hidden="1" x14ac:dyDescent="0.25">
      <c r="A78" s="23" t="s">
        <v>366</v>
      </c>
      <c r="B78" s="23" t="s">
        <v>421</v>
      </c>
      <c r="C78" s="27" t="s">
        <v>454</v>
      </c>
      <c r="D78">
        <v>108</v>
      </c>
    </row>
    <row r="79" spans="1:4" ht="60" hidden="1" x14ac:dyDescent="0.25">
      <c r="A79" s="23" t="s">
        <v>343</v>
      </c>
      <c r="B79" s="23" t="s">
        <v>422</v>
      </c>
      <c r="C79" s="27" t="s">
        <v>455</v>
      </c>
      <c r="D79">
        <v>109</v>
      </c>
    </row>
    <row r="80" spans="1:4" ht="60" hidden="1" x14ac:dyDescent="0.25">
      <c r="A80" s="23" t="s">
        <v>344</v>
      </c>
      <c r="B80" s="23" t="s">
        <v>224</v>
      </c>
      <c r="C80" s="27" t="s">
        <v>456</v>
      </c>
      <c r="D80">
        <v>109</v>
      </c>
    </row>
    <row r="81" spans="1:4" ht="60" hidden="1" x14ac:dyDescent="0.25">
      <c r="A81" s="23" t="s">
        <v>345</v>
      </c>
      <c r="B81" s="23" t="s">
        <v>223</v>
      </c>
      <c r="C81" s="27" t="s">
        <v>457</v>
      </c>
      <c r="D81">
        <v>110</v>
      </c>
    </row>
    <row r="82" spans="1:4" ht="60" hidden="1" x14ac:dyDescent="0.25">
      <c r="A82" s="23" t="s">
        <v>346</v>
      </c>
      <c r="B82" s="23" t="s">
        <v>222</v>
      </c>
      <c r="C82" s="27" t="s">
        <v>7</v>
      </c>
      <c r="D82">
        <v>110</v>
      </c>
    </row>
    <row r="85" spans="1:4" x14ac:dyDescent="0.25">
      <c r="B85" t="s">
        <v>228</v>
      </c>
    </row>
  </sheetData>
  <autoFilter ref="A1:D82">
    <filterColumn colId="2">
      <filters>
        <filter val="Налог на профессиональный доход"/>
      </filters>
    </filterColumn>
  </autoFilter>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УФНС7300</vt:lpstr>
      <vt:lpstr>Лист1</vt:lpstr>
      <vt:lpstr>УФНС7300!Заголовки_для_печати</vt:lpstr>
      <vt:lpstr>УФНС7300!Область_печати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МАСЛАКОВА ЕЛЕНА СЕРГЕЕВНА</dc:creator>
  <cp:lastModifiedBy>Королёв Сергей Владимирович</cp:lastModifiedBy>
  <cp:lastPrinted>2022-08-30T06:23:00Z</cp:lastPrinted>
  <dcterms:created xsi:type="dcterms:W3CDTF">2021-01-28T11:12:04Z</dcterms:created>
  <dcterms:modified xsi:type="dcterms:W3CDTF">2022-08-30T07:11:05Z</dcterms:modified>
</cp:coreProperties>
</file>